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X:\CN2025\CN-00113_00114 - KU LGE Rate Cases\5-Data Requests\2-PSC 2 and Intervenors 1\KU\AG-1\4-Attachments from SharePoint\"/>
    </mc:Choice>
  </mc:AlternateContent>
  <xr:revisionPtr revIDLastSave="0" documentId="13_ncr:1_{F14B6A61-3779-4AAE-8A7E-1E5A29C638B6}" xr6:coauthVersionLast="47" xr6:coauthVersionMax="47" xr10:uidLastSave="{00000000-0000-0000-0000-000000000000}"/>
  <bookViews>
    <workbookView xWindow="25080" yWindow="-120" windowWidth="25440" windowHeight="15270" xr2:uid="{DB05F6A7-7382-41F1-BD81-41A0A099E255}"/>
  </bookViews>
  <sheets>
    <sheet name="Electric" sheetId="1" r:id="rId1"/>
  </sheets>
  <definedNames>
    <definedName name="_xlnm.Print_Area" localSheetId="0">Electric!$A$1:$I$464</definedName>
    <definedName name="_xlnm.Print_Titles" localSheetId="0">Electric!$1:$10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77" i="1" l="1"/>
  <c r="I376" i="1"/>
  <c r="I375" i="1"/>
  <c r="G447" i="1"/>
  <c r="I444" i="1" l="1"/>
  <c r="E447" i="1"/>
  <c r="G425" i="1"/>
  <c r="G429" i="1" s="1"/>
  <c r="E425" i="1"/>
  <c r="I445" i="1"/>
  <c r="I443" i="1"/>
  <c r="I442" i="1"/>
  <c r="I441" i="1"/>
  <c r="I440" i="1"/>
  <c r="I439" i="1"/>
  <c r="I438" i="1"/>
  <c r="I437" i="1"/>
  <c r="I423" i="1"/>
  <c r="I422" i="1"/>
  <c r="I431" i="1"/>
  <c r="G462" i="1"/>
  <c r="I460" i="1"/>
  <c r="I459" i="1"/>
  <c r="I458" i="1"/>
  <c r="I457" i="1"/>
  <c r="I456" i="1"/>
  <c r="I455" i="1"/>
  <c r="I454" i="1"/>
  <c r="I427" i="1"/>
  <c r="I419" i="1"/>
  <c r="G416" i="1"/>
  <c r="I414" i="1"/>
  <c r="I413" i="1"/>
  <c r="I410" i="1"/>
  <c r="I409" i="1"/>
  <c r="G407" i="1"/>
  <c r="I405" i="1"/>
  <c r="I404" i="1"/>
  <c r="G401" i="1"/>
  <c r="G394" i="1"/>
  <c r="I399" i="1"/>
  <c r="I398" i="1"/>
  <c r="I397" i="1"/>
  <c r="I392" i="1"/>
  <c r="I391" i="1"/>
  <c r="G385" i="1"/>
  <c r="I383" i="1"/>
  <c r="I382" i="1"/>
  <c r="I381" i="1"/>
  <c r="I380" i="1"/>
  <c r="I379" i="1"/>
  <c r="I373" i="1"/>
  <c r="I372" i="1"/>
  <c r="I371" i="1"/>
  <c r="I370" i="1"/>
  <c r="I369" i="1"/>
  <c r="I368" i="1"/>
  <c r="I367" i="1"/>
  <c r="I366" i="1"/>
  <c r="I365" i="1"/>
  <c r="G360" i="1"/>
  <c r="I358" i="1"/>
  <c r="I357" i="1"/>
  <c r="I356" i="1"/>
  <c r="I355" i="1"/>
  <c r="I354" i="1"/>
  <c r="I353" i="1"/>
  <c r="I352" i="1"/>
  <c r="I351" i="1"/>
  <c r="I350" i="1"/>
  <c r="I349" i="1"/>
  <c r="G343" i="1"/>
  <c r="G345" i="1" s="1"/>
  <c r="I341" i="1"/>
  <c r="I343" i="1" s="1"/>
  <c r="I345" i="1" s="1"/>
  <c r="G334" i="1"/>
  <c r="G327" i="1"/>
  <c r="I332" i="1"/>
  <c r="I331" i="1"/>
  <c r="I330" i="1"/>
  <c r="I325" i="1"/>
  <c r="I324" i="1"/>
  <c r="I323" i="1"/>
  <c r="I322" i="1"/>
  <c r="I317" i="1"/>
  <c r="I316" i="1"/>
  <c r="I315" i="1"/>
  <c r="I314" i="1"/>
  <c r="I313" i="1"/>
  <c r="I312" i="1"/>
  <c r="I311" i="1"/>
  <c r="G319" i="1"/>
  <c r="G308" i="1"/>
  <c r="I306" i="1"/>
  <c r="I305" i="1"/>
  <c r="I304" i="1"/>
  <c r="I394" i="1" l="1"/>
  <c r="I425" i="1"/>
  <c r="I416" i="1"/>
  <c r="I447" i="1"/>
  <c r="I462" i="1"/>
  <c r="I334" i="1"/>
  <c r="I407" i="1"/>
  <c r="I308" i="1"/>
  <c r="I319" i="1"/>
  <c r="I401" i="1"/>
  <c r="I429" i="1"/>
  <c r="G433" i="1"/>
  <c r="I385" i="1"/>
  <c r="I360" i="1"/>
  <c r="I327" i="1"/>
  <c r="G336" i="1"/>
  <c r="G297" i="1"/>
  <c r="I295" i="1"/>
  <c r="I294" i="1"/>
  <c r="I293" i="1"/>
  <c r="I292" i="1"/>
  <c r="I291" i="1"/>
  <c r="I290" i="1"/>
  <c r="I289" i="1"/>
  <c r="I288" i="1"/>
  <c r="I287" i="1"/>
  <c r="I286" i="1"/>
  <c r="I285" i="1"/>
  <c r="I284" i="1"/>
  <c r="I283" i="1"/>
  <c r="I282" i="1"/>
  <c r="I281" i="1"/>
  <c r="I276" i="1"/>
  <c r="I275" i="1"/>
  <c r="I274" i="1"/>
  <c r="I273" i="1"/>
  <c r="I272" i="1"/>
  <c r="I271" i="1"/>
  <c r="I270" i="1"/>
  <c r="I269" i="1"/>
  <c r="I268" i="1"/>
  <c r="I267" i="1"/>
  <c r="I266" i="1"/>
  <c r="I265" i="1"/>
  <c r="I264" i="1"/>
  <c r="I263" i="1"/>
  <c r="I262" i="1"/>
  <c r="I261" i="1"/>
  <c r="G278" i="1"/>
  <c r="G258" i="1"/>
  <c r="I256" i="1"/>
  <c r="I255" i="1"/>
  <c r="I254" i="1"/>
  <c r="I253" i="1"/>
  <c r="I252" i="1"/>
  <c r="I251" i="1"/>
  <c r="I250" i="1"/>
  <c r="I249" i="1"/>
  <c r="I248" i="1"/>
  <c r="I247" i="1"/>
  <c r="I246" i="1"/>
  <c r="I245" i="1"/>
  <c r="I244" i="1"/>
  <c r="I243" i="1"/>
  <c r="I242" i="1"/>
  <c r="I241" i="1"/>
  <c r="G238" i="1"/>
  <c r="I236" i="1"/>
  <c r="I235" i="1"/>
  <c r="I234" i="1"/>
  <c r="I233" i="1"/>
  <c r="I232" i="1"/>
  <c r="I231" i="1"/>
  <c r="I230" i="1"/>
  <c r="I229" i="1"/>
  <c r="I228" i="1"/>
  <c r="I227" i="1"/>
  <c r="I226" i="1"/>
  <c r="I225" i="1"/>
  <c r="I224" i="1"/>
  <c r="I223" i="1"/>
  <c r="I222" i="1"/>
  <c r="I217" i="1"/>
  <c r="I216" i="1"/>
  <c r="I215" i="1"/>
  <c r="G219" i="1"/>
  <c r="G212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8" i="1"/>
  <c r="I197" i="1"/>
  <c r="I196" i="1"/>
  <c r="I195" i="1"/>
  <c r="I194" i="1"/>
  <c r="I193" i="1"/>
  <c r="I192" i="1"/>
  <c r="I191" i="1"/>
  <c r="G188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G168" i="1"/>
  <c r="I166" i="1"/>
  <c r="I168" i="1" s="1"/>
  <c r="G159" i="1"/>
  <c r="G154" i="1"/>
  <c r="I157" i="1"/>
  <c r="I159" i="1" s="1"/>
  <c r="I152" i="1"/>
  <c r="I154" i="1" s="1"/>
  <c r="G149" i="1"/>
  <c r="G144" i="1"/>
  <c r="G139" i="1"/>
  <c r="G134" i="1"/>
  <c r="I147" i="1"/>
  <c r="I149" i="1" s="1"/>
  <c r="I142" i="1"/>
  <c r="I144" i="1" s="1"/>
  <c r="I137" i="1"/>
  <c r="I139" i="1" s="1"/>
  <c r="I132" i="1"/>
  <c r="I134" i="1" s="1"/>
  <c r="G129" i="1"/>
  <c r="I127" i="1"/>
  <c r="I129" i="1" s="1"/>
  <c r="I118" i="1"/>
  <c r="I117" i="1"/>
  <c r="I116" i="1"/>
  <c r="I115" i="1"/>
  <c r="I114" i="1"/>
  <c r="I113" i="1"/>
  <c r="I112" i="1"/>
  <c r="I111" i="1"/>
  <c r="G120" i="1"/>
  <c r="G108" i="1"/>
  <c r="I106" i="1"/>
  <c r="I105" i="1"/>
  <c r="I104" i="1"/>
  <c r="I103" i="1"/>
  <c r="I102" i="1"/>
  <c r="I101" i="1"/>
  <c r="I100" i="1"/>
  <c r="I99" i="1"/>
  <c r="I98" i="1"/>
  <c r="I97" i="1"/>
  <c r="I96" i="1"/>
  <c r="I95" i="1"/>
  <c r="G92" i="1"/>
  <c r="I90" i="1"/>
  <c r="I89" i="1"/>
  <c r="I88" i="1"/>
  <c r="I87" i="1"/>
  <c r="I86" i="1"/>
  <c r="I85" i="1"/>
  <c r="G82" i="1"/>
  <c r="I80" i="1"/>
  <c r="I79" i="1"/>
  <c r="I78" i="1"/>
  <c r="I77" i="1"/>
  <c r="I76" i="1"/>
  <c r="I75" i="1"/>
  <c r="G72" i="1"/>
  <c r="I70" i="1"/>
  <c r="I69" i="1"/>
  <c r="I68" i="1"/>
  <c r="I67" i="1"/>
  <c r="I66" i="1"/>
  <c r="I65" i="1"/>
  <c r="I64" i="1"/>
  <c r="I63" i="1"/>
  <c r="I62" i="1"/>
  <c r="I61" i="1"/>
  <c r="I60" i="1"/>
  <c r="I59" i="1"/>
  <c r="G56" i="1"/>
  <c r="I54" i="1"/>
  <c r="I53" i="1"/>
  <c r="I52" i="1"/>
  <c r="I51" i="1"/>
  <c r="I50" i="1"/>
  <c r="I49" i="1"/>
  <c r="G45" i="1"/>
  <c r="E45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1" i="1"/>
  <c r="I20" i="1"/>
  <c r="I19" i="1"/>
  <c r="I18" i="1"/>
  <c r="I17" i="1"/>
  <c r="I16" i="1"/>
  <c r="I15" i="1"/>
  <c r="G23" i="1"/>
  <c r="E23" i="1"/>
  <c r="I336" i="1" l="1"/>
  <c r="I433" i="1"/>
  <c r="I297" i="1"/>
  <c r="I258" i="1"/>
  <c r="I278" i="1"/>
  <c r="I219" i="1"/>
  <c r="I238" i="1"/>
  <c r="I188" i="1"/>
  <c r="I212" i="1"/>
  <c r="G122" i="1"/>
  <c r="I161" i="1"/>
  <c r="G161" i="1"/>
  <c r="I120" i="1"/>
  <c r="G299" i="1"/>
  <c r="I108" i="1"/>
  <c r="I56" i="1"/>
  <c r="I82" i="1"/>
  <c r="I92" i="1"/>
  <c r="I72" i="1"/>
  <c r="I23" i="1"/>
  <c r="I45" i="1"/>
  <c r="I299" i="1" l="1"/>
  <c r="G449" i="1"/>
  <c r="G464" i="1" s="1"/>
  <c r="I122" i="1"/>
  <c r="I449" i="1" l="1"/>
  <c r="I464" i="1" s="1"/>
  <c r="E462" i="1"/>
  <c r="E429" i="1"/>
  <c r="E416" i="1"/>
  <c r="E407" i="1"/>
  <c r="E401" i="1"/>
  <c r="E394" i="1"/>
  <c r="E385" i="1"/>
  <c r="E360" i="1"/>
  <c r="E343" i="1"/>
  <c r="E345" i="1" s="1"/>
  <c r="E334" i="1"/>
  <c r="E327" i="1"/>
  <c r="E319" i="1"/>
  <c r="E308" i="1"/>
  <c r="E297" i="1"/>
  <c r="E278" i="1"/>
  <c r="E258" i="1"/>
  <c r="E238" i="1"/>
  <c r="E219" i="1"/>
  <c r="E212" i="1"/>
  <c r="E188" i="1"/>
  <c r="E168" i="1"/>
  <c r="E159" i="1"/>
  <c r="E154" i="1"/>
  <c r="E149" i="1"/>
  <c r="E144" i="1"/>
  <c r="E139" i="1"/>
  <c r="E134" i="1"/>
  <c r="E129" i="1"/>
  <c r="E120" i="1"/>
  <c r="E108" i="1"/>
  <c r="E92" i="1"/>
  <c r="E82" i="1"/>
  <c r="E72" i="1"/>
  <c r="E56" i="1"/>
  <c r="E433" i="1" l="1"/>
  <c r="E336" i="1"/>
  <c r="E161" i="1"/>
  <c r="E299" i="1"/>
  <c r="E122" i="1"/>
  <c r="E449" i="1" l="1"/>
  <c r="E464" i="1" s="1"/>
</calcChain>
</file>

<file path=xl/sharedStrings.xml><?xml version="1.0" encoding="utf-8"?>
<sst xmlns="http://schemas.openxmlformats.org/spreadsheetml/2006/main" count="366" uniqueCount="197">
  <si>
    <t>KENTUCKY UTILITIES COMPANY</t>
  </si>
  <si>
    <t>ACCOUNT</t>
  </si>
  <si>
    <t xml:space="preserve">DEPRECIABLE PLANT </t>
  </si>
  <si>
    <t>INTANGIBLE PLANT</t>
  </si>
  <si>
    <t>FRANCHISES AND CONSENTS</t>
  </si>
  <si>
    <t>MISCELLANEOUS INTANGIBLE PLANT</t>
  </si>
  <si>
    <t>CCS SOFTWARE</t>
  </si>
  <si>
    <t>CLOUD SOFTWARE</t>
  </si>
  <si>
    <t>DMS CLOUD SOFTWARE</t>
  </si>
  <si>
    <t>CLOUD SOFTWARE - PREPAIDS</t>
  </si>
  <si>
    <t>DMS CLOUD SOFTWARE - PREPAIDS</t>
  </si>
  <si>
    <t xml:space="preserve">    TOTAL INTANGIBLE PLANT </t>
  </si>
  <si>
    <t xml:space="preserve">STEAM PRODUCTION PLANT </t>
  </si>
  <si>
    <t xml:space="preserve">STRUCTURES AND IMPROVEMENTS                   </t>
  </si>
  <si>
    <t>TRIMBLE COUNTY UNIT 2</t>
  </si>
  <si>
    <t>TRIMBLE COUNTY UNIT 2 SCRUBBER</t>
  </si>
  <si>
    <t>TRIMBLE COUNTY TRAINING CENTER</t>
  </si>
  <si>
    <t>SYSTEM LABORATORY</t>
  </si>
  <si>
    <t>BROWN UNIT 1</t>
  </si>
  <si>
    <t>BROWN UNIT 2</t>
  </si>
  <si>
    <t>BROWN UNIT 3</t>
  </si>
  <si>
    <t>BROWN UNIT 1, 2 AND 3 SCRUBBER</t>
  </si>
  <si>
    <t>GHENT UNIT 1 SCRUBBER</t>
  </si>
  <si>
    <t xml:space="preserve">GHENT UNIT 1  </t>
  </si>
  <si>
    <t>GHENT UNIT 2</t>
  </si>
  <si>
    <t>GHENT UNIT 3</t>
  </si>
  <si>
    <t>GHENT UNIT 4</t>
  </si>
  <si>
    <t>GHENT UNIT 2 SCRUBBER</t>
  </si>
  <si>
    <t>GHENT UNIT 4 SCRUBBER</t>
  </si>
  <si>
    <t>TOTAL STRUCTURES AND IMPROVEMENTS</t>
  </si>
  <si>
    <t>STRUCTURES AND IMPROVEMENTS - RETIRED PLANT</t>
  </si>
  <si>
    <t>TYRONE UNIT 3</t>
  </si>
  <si>
    <t>TYRONE UNITS 1 AND 2</t>
  </si>
  <si>
    <t>GREEN RIVER UNIT 3</t>
  </si>
  <si>
    <t>GREEN RIVER UNIT 4</t>
  </si>
  <si>
    <t>GREEN RIVER UNITS 1 AND 2</t>
  </si>
  <si>
    <t>PINEVILLE UNIT 3</t>
  </si>
  <si>
    <t>TOTAL STRUCTURES AND IMPROVEMENTS - RETIRED PLANT</t>
  </si>
  <si>
    <t xml:space="preserve">BOILER PLANT EQUIPMENT </t>
  </si>
  <si>
    <t>GHENT UNIT 3 SCRUBBER</t>
  </si>
  <si>
    <t>TOTAL BOILER PLANT EQUIPMENT</t>
  </si>
  <si>
    <t>BOILER PLANT EQUIPMENT - ASH PONDS</t>
  </si>
  <si>
    <t>TRIMBLE COUNTY UNIT 2 - BOTTOM ASH</t>
  </si>
  <si>
    <t>TRIMBLE COUNTY UNIT 2 - GYPSUM ASH</t>
  </si>
  <si>
    <t xml:space="preserve">BROWN UNIT 1 </t>
  </si>
  <si>
    <t xml:space="preserve">BROWN UNIT 3 </t>
  </si>
  <si>
    <t xml:space="preserve">GHENT UNIT 1 </t>
  </si>
  <si>
    <t xml:space="preserve">GHENT UNIT 4 </t>
  </si>
  <si>
    <t>TOTAL BOILER PLANT EQUIPMENT - ASH PONDS</t>
  </si>
  <si>
    <t xml:space="preserve">TURBOGENERATOR UNITS </t>
  </si>
  <si>
    <t>TOTAL TURBOGENERATOR UNITS</t>
  </si>
  <si>
    <t xml:space="preserve">ACCESSORY ELECTRIC EQUIPMENT </t>
  </si>
  <si>
    <t>TOTAL ACCESSORY ELECTRIC EQUIPMENT</t>
  </si>
  <si>
    <t xml:space="preserve"> </t>
  </si>
  <si>
    <t xml:space="preserve">MISCELLANEOUS POWER PLANT EQUIPMENT </t>
  </si>
  <si>
    <t>TOTAL MISCELLANEOUS POWER PLANT EQUIPMENT</t>
  </si>
  <si>
    <t xml:space="preserve">    TOTAL STEAM PRODUCTION PLANT </t>
  </si>
  <si>
    <t>HYDROELECTRIC PRODUCTION PLANT</t>
  </si>
  <si>
    <t>LAND RIGHTS</t>
  </si>
  <si>
    <t xml:space="preserve">DIX DAM  </t>
  </si>
  <si>
    <t>TOTAL LAND RIGHTS</t>
  </si>
  <si>
    <t>STRUCTURES AND IMPROVEMENTS</t>
  </si>
  <si>
    <t xml:space="preserve">DIX DAM                  </t>
  </si>
  <si>
    <t>RESERVOIRS, DAMS AND WATERWAYS</t>
  </si>
  <si>
    <t>TOTAL RESERVOIRS, DAMS AND WATERWAYS</t>
  </si>
  <si>
    <t>WATER WHEELS, TURBINES AND GENERATORS</t>
  </si>
  <si>
    <t xml:space="preserve">DIX DAM                   </t>
  </si>
  <si>
    <t>TOTAL WATER WHEELS, TURBINES AND GENERATORS</t>
  </si>
  <si>
    <t>ACCESSORY ELECTRIC EQUIPMENT</t>
  </si>
  <si>
    <t>MISCELLANEOUS POWER PLANT EQUIPMENT</t>
  </si>
  <si>
    <t>ROADS, RAILROADS AND BRIDGES</t>
  </si>
  <si>
    <t>TOTAL ROADS, RAILROADS AND BRIDGES</t>
  </si>
  <si>
    <t xml:space="preserve">    TOTAL HYDROELECTRIC PRODUCTION PLANT </t>
  </si>
  <si>
    <t>OTHER PRODUCTION PLANT</t>
  </si>
  <si>
    <t>BROWN CT PIPELINE</t>
  </si>
  <si>
    <t>CANE RUN CC 7</t>
  </si>
  <si>
    <t>TRIMBLE COUNTY CT 5</t>
  </si>
  <si>
    <t>TRIMBLE COUNTY CT 6</t>
  </si>
  <si>
    <t>TRIMBLE COUNTY CT 7</t>
  </si>
  <si>
    <t>TRIMBLE COUNTY CT 8</t>
  </si>
  <si>
    <t>TRIMBLE COUNTY CT 9</t>
  </si>
  <si>
    <t>TRIMBLE COUNTY CT 10</t>
  </si>
  <si>
    <t>BROWN CT 5</t>
  </si>
  <si>
    <t>BROWN CT 6</t>
  </si>
  <si>
    <t>BROWN CT 7</t>
  </si>
  <si>
    <t>BROWN CT 8</t>
  </si>
  <si>
    <t>BROWN CT 9</t>
  </si>
  <si>
    <t>BROWN CT 10</t>
  </si>
  <si>
    <t>BROWN CT 11</t>
  </si>
  <si>
    <t>HAEFLING UNITS 1, 2 AND 3</t>
  </si>
  <si>
    <t>PADDY'S RUN GENERATOR 13</t>
  </si>
  <si>
    <t>FUEL HOLDERS, PRODUCERS AND ACCESSORIES</t>
  </si>
  <si>
    <t>CANE RUN PIPELINE</t>
  </si>
  <si>
    <t>PADDY'S RUN CT PIPELINE</t>
  </si>
  <si>
    <t>TRIMBLE COUNTY CT PIPELINE</t>
  </si>
  <si>
    <t>TOTAL FUEL HOLDERS, PRODUCERS AND ACCESSORIES</t>
  </si>
  <si>
    <t>FUEL HOLDERS, PRODUCERS AND ACCESSORIES - LINE INSPECTIONS</t>
  </si>
  <si>
    <t>PRIME MOVERS</t>
  </si>
  <si>
    <t>TOTAL PRIME MOVERS</t>
  </si>
  <si>
    <t xml:space="preserve">GENERATORS                                    </t>
  </si>
  <si>
    <t>TOTAL GENERATORS</t>
  </si>
  <si>
    <t xml:space="preserve">ACCESSORY ELECTRIC EQUIPMENT                  </t>
  </si>
  <si>
    <t xml:space="preserve">MISCELLANEOUS POWER PLANT EQUIPMENT                 </t>
  </si>
  <si>
    <t xml:space="preserve">    TOTAL OTHER PRODUCTION PLANT </t>
  </si>
  <si>
    <t>OTHER PRODUCTION PLANT - SOLAR</t>
  </si>
  <si>
    <t>BROWN SOLAR</t>
  </si>
  <si>
    <t>OTHER SOLAR</t>
  </si>
  <si>
    <t xml:space="preserve">    TOTAL OTHER PRODUCTION PLANT - SOLAR</t>
  </si>
  <si>
    <t>OTHER PRODUCTION PLANT - WIND</t>
  </si>
  <si>
    <t xml:space="preserve">TRANSMISSION PLANT </t>
  </si>
  <si>
    <t xml:space="preserve">LAND RIGHTS        </t>
  </si>
  <si>
    <t xml:space="preserve">TOWERS AND FIXTURES                          </t>
  </si>
  <si>
    <t xml:space="preserve">POLES AND FIXTURES                           </t>
  </si>
  <si>
    <t xml:space="preserve">OVERHEAD CONDUCTORS AND DEVICES              </t>
  </si>
  <si>
    <t xml:space="preserve">UNDERGROUND CONDUIT                          </t>
  </si>
  <si>
    <t xml:space="preserve">UNDERGROUND CONDUCTORS AND DEVICES           </t>
  </si>
  <si>
    <t xml:space="preserve">    TOTAL TRANSMISSION PLANT </t>
  </si>
  <si>
    <t xml:space="preserve">DISTRIBUTION PLANT </t>
  </si>
  <si>
    <t xml:space="preserve">LAND RIGHTS               </t>
  </si>
  <si>
    <t xml:space="preserve">STRUCTURES AND IMPROVEMENTS         </t>
  </si>
  <si>
    <t xml:space="preserve">STATION EQUIPMENT                  </t>
  </si>
  <si>
    <t xml:space="preserve">POLES, TOWERS AND FIXTURES        </t>
  </si>
  <si>
    <t xml:space="preserve">OVERHEAD CONDUCTORS AND DEVICES    </t>
  </si>
  <si>
    <t xml:space="preserve">UNDERGROUND CONDUIT                 </t>
  </si>
  <si>
    <t xml:space="preserve">UNDERGROUND CONDUCTORS AND DEVICES </t>
  </si>
  <si>
    <t xml:space="preserve">LINE TRANSFORMERS                  </t>
  </si>
  <si>
    <t xml:space="preserve">SERVICES                           </t>
  </si>
  <si>
    <t>METERS - AMS</t>
  </si>
  <si>
    <t>METERS - AMI</t>
  </si>
  <si>
    <t>METERS - CT AND PT</t>
  </si>
  <si>
    <t>INSTALLATIONS ON CUSTOMERS' PREMISES  - EV CHARGING STATIONS</t>
  </si>
  <si>
    <t xml:space="preserve">STREET LIGHTING AND SIGNAL SYSTEMS </t>
  </si>
  <si>
    <t xml:space="preserve">    TOTAL DISTRIBUTION PLANT </t>
  </si>
  <si>
    <t xml:space="preserve">GENERAL PLANT </t>
  </si>
  <si>
    <t>OWNED PROPERTY</t>
  </si>
  <si>
    <t xml:space="preserve">OFFICE FURNITURE AND EQUIPMENT               </t>
  </si>
  <si>
    <t xml:space="preserve">NON PC COMPUTER EQUIPMENT                    </t>
  </si>
  <si>
    <t>PERSONAL COMPUTERS</t>
  </si>
  <si>
    <t>TOTAL OFFICE FURNITURE AND EQUIPMENT</t>
  </si>
  <si>
    <t>TRANSPORTATION EQUIPMENT</t>
  </si>
  <si>
    <t>CARS AND LIGHT TRUCKS</t>
  </si>
  <si>
    <t>HEAVY TRUCKS AND OTHER</t>
  </si>
  <si>
    <t>TOTAL TRANSPORTATION EQUIPMENT</t>
  </si>
  <si>
    <t xml:space="preserve">STORES EQUIPMENT                             </t>
  </si>
  <si>
    <t xml:space="preserve">TOOLS, SHOP AND GARAGE EQUIPMENT             </t>
  </si>
  <si>
    <t>POWER OPERATED EQUIPMENT</t>
  </si>
  <si>
    <t>LARGE MACHINERY</t>
  </si>
  <si>
    <t>OTHER</t>
  </si>
  <si>
    <t>TOTAL POWER OPERATED EQUIPMENT</t>
  </si>
  <si>
    <t>COMMUNICATION EQUIPMENT</t>
  </si>
  <si>
    <t>MICROWAVE, FIBER AND OTHER</t>
  </si>
  <si>
    <t>RADIO AND TELEPHONE</t>
  </si>
  <si>
    <t>DSM</t>
  </si>
  <si>
    <t>TOTAL COMMUNICATION EQUIPMENT</t>
  </si>
  <si>
    <t>MISCELLACEOUS EQUIPMENT</t>
  </si>
  <si>
    <t xml:space="preserve">    TOTAL GENERAL PLANT </t>
  </si>
  <si>
    <t xml:space="preserve">    TOTAL DEPRECIABLE PLANT </t>
  </si>
  <si>
    <t>NONDEPRECIABLE PLANT AND ACCOUNTS NOT STUDIED</t>
  </si>
  <si>
    <t>ARO STEAM PRODUCTION- EQUIPMENT</t>
  </si>
  <si>
    <t>ARO STEAM PRODUCTION - CCR</t>
  </si>
  <si>
    <t>ARO HYDRAULIC PRODUCTION</t>
  </si>
  <si>
    <t>ARO OTHER PRODUCTION</t>
  </si>
  <si>
    <t>ARO TRANSMISSION (L/B)</t>
  </si>
  <si>
    <t>ARO TRANSMISSION (EQUIPMENT)</t>
  </si>
  <si>
    <t>ARO DISTRIBUTION (L/B)</t>
  </si>
  <si>
    <t xml:space="preserve">    TOTAL NONDEPRECIABLE PLANT AND ACCOUNTS NOT STUDIED</t>
  </si>
  <si>
    <t xml:space="preserve">    TOTAL ELECTRIC PLANT </t>
  </si>
  <si>
    <t>BOOK</t>
  </si>
  <si>
    <t>DEPRECIATION</t>
  </si>
  <si>
    <t>RESERVE</t>
  </si>
  <si>
    <t>(2)</t>
  </si>
  <si>
    <t>STATEMENT</t>
  </si>
  <si>
    <t>(3)</t>
  </si>
  <si>
    <t>(4)=(2)+(3)</t>
  </si>
  <si>
    <t>FULLY ACCRUED</t>
  </si>
  <si>
    <t>AMORTIZED</t>
  </si>
  <si>
    <t>RESERVE ADJUSTMENT FOR AMORTIZATION</t>
  </si>
  <si>
    <t>TOTAL RESERVE ADJUSTMENT FOR AMORTIZATION</t>
  </si>
  <si>
    <t xml:space="preserve">TOTAL RADIO AND TELEPHONE </t>
  </si>
  <si>
    <t xml:space="preserve">METERS - TO BE RETIRED                             </t>
  </si>
  <si>
    <t xml:space="preserve">METERS - TO REMAIN IN-SERVICE     </t>
  </si>
  <si>
    <t>SIMPSONVILLE SOLAR ARRAY 1</t>
  </si>
  <si>
    <t>SIMPSONVILLE SOLAR ARRAY 2</t>
  </si>
  <si>
    <t>SIMPSONVILLE SOLAR ARRAY 3</t>
  </si>
  <si>
    <t>SIMPSONVILLE SOLAR ARRAY 4</t>
  </si>
  <si>
    <t>SIMPSONVILLE SOLAR ARRAY 5</t>
  </si>
  <si>
    <t xml:space="preserve">BROWN WIND </t>
  </si>
  <si>
    <t xml:space="preserve">    TOTAL OTHER PRODUCTION PLANT - WIND</t>
  </si>
  <si>
    <t>STRUCTURES AND IMPROVEMENTS - NON-SYSTEM CONTROL</t>
  </si>
  <si>
    <t xml:space="preserve">STRUCTURES AND IMPROVEMENTS - SYSTEM CONTROL/COMMUNICATION  </t>
  </si>
  <si>
    <t>STATION EQUIPMENT - NON-SYSTEM CONTROL</t>
  </si>
  <si>
    <t xml:space="preserve">STATION EQUIPMENT - SYSTEM CONTROL/COMMUNICATION          </t>
  </si>
  <si>
    <t>LEASEHOLD IMPROVEMENTS</t>
  </si>
  <si>
    <t>RESERVE RECLASSIFICATION SCHEDULE</t>
  </si>
  <si>
    <t xml:space="preserve">RESERVE </t>
  </si>
  <si>
    <t>RECLASSIFICATION</t>
  </si>
  <si>
    <t>STUDY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</si>
</sst>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4" fillId="0" borderId="0"/>
  </cellStyleXfs>
  <cellXfs count="47">
    <xf numFmtId="0" fontId="0" fillId="0" borderId="0" xfId="0"/>
    <xf numFmtId="0" fontId="1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5" fillId="0" borderId="0" xfId="0" applyFont="1"/>
    <xf numFmtId="37" fontId="5" fillId="0" borderId="0" xfId="0" applyNumberFormat="1" applyFont="1" applyAlignment="1">
      <alignment horizontal="centerContinuous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37" fontId="1" fillId="0" borderId="2" xfId="0" applyNumberFormat="1" applyFont="1" applyBorder="1" applyAlignment="1">
      <alignment horizontal="center"/>
    </xf>
    <xf numFmtId="37" fontId="1" fillId="0" borderId="1" xfId="0" applyNumberFormat="1" applyFont="1" applyBorder="1" applyAlignment="1">
      <alignment horizontal="center"/>
    </xf>
    <xf numFmtId="37" fontId="1" fillId="0" borderId="1" xfId="0" quotePrefix="1" applyNumberFormat="1" applyFont="1" applyBorder="1" applyAlignment="1">
      <alignment horizontal="center"/>
    </xf>
    <xf numFmtId="37" fontId="1" fillId="0" borderId="0" xfId="0" quotePrefix="1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37" fontId="5" fillId="0" borderId="0" xfId="0" applyNumberFormat="1" applyFont="1"/>
    <xf numFmtId="0" fontId="1" fillId="0" borderId="2" xfId="0" applyFont="1" applyBorder="1" applyAlignment="1">
      <alignment horizontal="center"/>
    </xf>
    <xf numFmtId="2" fontId="5" fillId="0" borderId="0" xfId="0" applyNumberFormat="1" applyFont="1"/>
    <xf numFmtId="0" fontId="2" fillId="0" borderId="0" xfId="0" applyFont="1"/>
    <xf numFmtId="37" fontId="2" fillId="0" borderId="0" xfId="1" applyNumberFormat="1" applyFont="1"/>
    <xf numFmtId="37" fontId="2" fillId="0" borderId="2" xfId="1" applyNumberFormat="1" applyFont="1" applyBorder="1"/>
    <xf numFmtId="37" fontId="5" fillId="0" borderId="2" xfId="0" applyNumberFormat="1" applyFont="1" applyBorder="1"/>
    <xf numFmtId="37" fontId="1" fillId="0" borderId="0" xfId="0" applyNumberFormat="1" applyFont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left" indent="1"/>
    </xf>
    <xf numFmtId="0" fontId="5" fillId="0" borderId="0" xfId="0" applyFont="1" applyAlignment="1">
      <alignment horizontal="left" indent="1"/>
    </xf>
    <xf numFmtId="37" fontId="5" fillId="0" borderId="1" xfId="0" applyNumberFormat="1" applyFont="1" applyBorder="1"/>
    <xf numFmtId="0" fontId="3" fillId="0" borderId="0" xfId="0" applyFont="1" applyAlignment="1">
      <alignment horizontal="left" indent="1"/>
    </xf>
    <xf numFmtId="0" fontId="3" fillId="0" borderId="0" xfId="0" applyFont="1"/>
    <xf numFmtId="2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37" fontId="2" fillId="0" borderId="2" xfId="0" applyNumberFormat="1" applyFont="1" applyBorder="1"/>
    <xf numFmtId="37" fontId="2" fillId="0" borderId="0" xfId="0" applyNumberFormat="1" applyFont="1"/>
    <xf numFmtId="2" fontId="2" fillId="0" borderId="0" xfId="0" applyNumberFormat="1" applyFont="1"/>
    <xf numFmtId="0" fontId="2" fillId="0" borderId="0" xfId="0" applyFont="1" applyAlignment="1">
      <alignment horizontal="right"/>
    </xf>
    <xf numFmtId="2" fontId="1" fillId="0" borderId="0" xfId="0" applyNumberFormat="1" applyFont="1"/>
    <xf numFmtId="0" fontId="5" fillId="0" borderId="1" xfId="0" applyFont="1" applyBorder="1"/>
    <xf numFmtId="0" fontId="1" fillId="0" borderId="0" xfId="0" applyFont="1"/>
    <xf numFmtId="37" fontId="1" fillId="0" borderId="0" xfId="1" applyNumberFormat="1" applyFont="1"/>
    <xf numFmtId="0" fontId="2" fillId="0" borderId="0" xfId="0" applyFont="1" applyAlignment="1">
      <alignment horizontal="left" indent="2"/>
    </xf>
    <xf numFmtId="37" fontId="1" fillId="0" borderId="2" xfId="0" applyNumberFormat="1" applyFont="1" applyBorder="1"/>
    <xf numFmtId="2" fontId="1" fillId="0" borderId="0" xfId="0" applyNumberFormat="1" applyFont="1" applyAlignment="1">
      <alignment horizontal="left" indent="1"/>
    </xf>
    <xf numFmtId="37" fontId="1" fillId="0" borderId="3" xfId="1" applyNumberFormat="1" applyFont="1" applyBorder="1"/>
    <xf numFmtId="37" fontId="1" fillId="0" borderId="2" xfId="1" applyNumberFormat="1" applyFont="1" applyBorder="1"/>
    <xf numFmtId="37" fontId="1" fillId="0" borderId="4" xfId="0" applyNumberFormat="1" applyFont="1" applyBorder="1"/>
    <xf numFmtId="0" fontId="6" fillId="0" borderId="0" xfId="0" applyFont="1" applyAlignment="1">
      <alignment horizontal="center"/>
    </xf>
  </cellXfs>
  <cellStyles count="2">
    <cellStyle name="Normal" xfId="0" builtinId="0"/>
    <cellStyle name="Normal_Iowa ASL GPAMORT" xfId="1" xr:uid="{7CD55CB1-848D-4E33-BAD9-A49873607E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FD9E9-6B04-4188-88B2-1CC96FC59A73}">
  <sheetPr>
    <pageSetUpPr fitToPage="1"/>
  </sheetPr>
  <dimension ref="A1:I466"/>
  <sheetViews>
    <sheetView tabSelected="1" topLeftCell="A433" zoomScaleNormal="100" workbookViewId="0">
      <selection activeCell="I5" sqref="I5"/>
    </sheetView>
  </sheetViews>
  <sheetFormatPr defaultRowHeight="15" x14ac:dyDescent="0.2"/>
  <cols>
    <col min="1" max="1" width="9.42578125" style="3" bestFit="1" customWidth="1"/>
    <col min="2" max="2" width="3" style="6" bestFit="1" customWidth="1"/>
    <col min="3" max="3" width="94.140625" style="3" bestFit="1" customWidth="1"/>
    <col min="4" max="4" width="2.7109375" style="3" customWidth="1"/>
    <col min="5" max="5" width="23" style="16" bestFit="1" customWidth="1"/>
    <col min="6" max="6" width="2.7109375" style="3" customWidth="1"/>
    <col min="7" max="7" width="29" style="3" bestFit="1" customWidth="1"/>
    <col min="8" max="8" width="2.7109375" style="3" customWidth="1"/>
    <col min="9" max="9" width="23" style="3" bestFit="1" customWidth="1"/>
    <col min="10" max="16384" width="9.140625" style="3"/>
  </cols>
  <sheetData>
    <row r="1" spans="1:9" ht="15.75" x14ac:dyDescent="0.25">
      <c r="A1" s="1" t="s">
        <v>0</v>
      </c>
      <c r="B1" s="1"/>
      <c r="C1" s="1"/>
      <c r="D1" s="2"/>
      <c r="E1" s="1"/>
      <c r="F1" s="2"/>
      <c r="G1" s="2"/>
      <c r="H1" s="2"/>
      <c r="I1" s="2"/>
    </row>
    <row r="2" spans="1:9" x14ac:dyDescent="0.2">
      <c r="A2" s="2"/>
      <c r="B2" s="2"/>
      <c r="C2" s="2"/>
      <c r="D2" s="2"/>
      <c r="E2" s="4"/>
      <c r="F2" s="2"/>
      <c r="G2" s="2"/>
      <c r="H2" s="2"/>
      <c r="I2" s="2"/>
    </row>
    <row r="3" spans="1:9" ht="15.75" x14ac:dyDescent="0.25">
      <c r="A3" s="1" t="s">
        <v>193</v>
      </c>
      <c r="B3" s="2"/>
      <c r="C3" s="2"/>
      <c r="D3" s="2"/>
      <c r="E3" s="4"/>
      <c r="F3" s="2"/>
      <c r="G3" s="2"/>
      <c r="H3" s="2"/>
      <c r="I3" s="2"/>
    </row>
    <row r="4" spans="1:9" ht="15.75" x14ac:dyDescent="0.25">
      <c r="A4" s="1"/>
      <c r="B4" s="1"/>
      <c r="C4" s="1"/>
      <c r="E4" s="1"/>
    </row>
    <row r="5" spans="1:9" ht="15.75" x14ac:dyDescent="0.25">
      <c r="A5" s="5"/>
      <c r="C5" s="7"/>
      <c r="E5" s="8" t="s">
        <v>171</v>
      </c>
      <c r="I5" s="46" t="s">
        <v>196</v>
      </c>
    </row>
    <row r="6" spans="1:9" ht="15.75" x14ac:dyDescent="0.25">
      <c r="B6" s="9"/>
      <c r="C6" s="5"/>
      <c r="E6" s="8" t="s">
        <v>167</v>
      </c>
      <c r="I6" s="46" t="s">
        <v>167</v>
      </c>
    </row>
    <row r="7" spans="1:9" ht="15.75" x14ac:dyDescent="0.25">
      <c r="B7" s="9"/>
      <c r="C7" s="5"/>
      <c r="E7" s="8" t="s">
        <v>168</v>
      </c>
      <c r="G7" s="8" t="s">
        <v>194</v>
      </c>
      <c r="H7" s="8"/>
      <c r="I7" s="8" t="s">
        <v>168</v>
      </c>
    </row>
    <row r="8" spans="1:9" ht="15.75" x14ac:dyDescent="0.25">
      <c r="B8" s="9"/>
      <c r="C8" s="5" t="s">
        <v>1</v>
      </c>
      <c r="E8" s="8" t="s">
        <v>169</v>
      </c>
      <c r="G8" s="10" t="s">
        <v>195</v>
      </c>
      <c r="H8" s="8"/>
      <c r="I8" s="10" t="s">
        <v>169</v>
      </c>
    </row>
    <row r="9" spans="1:9" ht="15.75" x14ac:dyDescent="0.25">
      <c r="B9" s="9"/>
      <c r="C9" s="11">
        <v>-1</v>
      </c>
      <c r="E9" s="12" t="s">
        <v>170</v>
      </c>
      <c r="G9" s="13" t="s">
        <v>172</v>
      </c>
      <c r="H9" s="13"/>
      <c r="I9" s="13" t="s">
        <v>173</v>
      </c>
    </row>
    <row r="10" spans="1:9" ht="15.75" x14ac:dyDescent="0.25">
      <c r="B10" s="9"/>
      <c r="C10" s="14"/>
      <c r="E10" s="8"/>
      <c r="G10" s="13"/>
      <c r="H10" s="13"/>
      <c r="I10" s="13"/>
    </row>
    <row r="11" spans="1:9" ht="15.75" x14ac:dyDescent="0.25">
      <c r="C11" s="15" t="s">
        <v>2</v>
      </c>
    </row>
    <row r="12" spans="1:9" x14ac:dyDescent="0.2">
      <c r="F12" s="16"/>
      <c r="G12" s="16"/>
      <c r="H12" s="16"/>
      <c r="I12" s="16"/>
    </row>
    <row r="13" spans="1:9" ht="15.75" x14ac:dyDescent="0.25">
      <c r="C13" s="17" t="s">
        <v>3</v>
      </c>
      <c r="F13" s="16"/>
      <c r="G13" s="16"/>
      <c r="H13" s="16"/>
      <c r="I13" s="16"/>
    </row>
    <row r="14" spans="1:9" x14ac:dyDescent="0.2">
      <c r="F14" s="16"/>
      <c r="G14" s="16"/>
      <c r="H14" s="16"/>
      <c r="I14" s="16"/>
    </row>
    <row r="15" spans="1:9" x14ac:dyDescent="0.2">
      <c r="A15" s="18">
        <v>302</v>
      </c>
      <c r="C15" s="19" t="s">
        <v>4</v>
      </c>
      <c r="E15" s="20">
        <v>82539</v>
      </c>
      <c r="F15" s="16"/>
      <c r="G15" s="16">
        <v>-26620</v>
      </c>
      <c r="H15" s="16"/>
      <c r="I15" s="20">
        <f>E15+G15</f>
        <v>55919</v>
      </c>
    </row>
    <row r="16" spans="1:9" x14ac:dyDescent="0.2">
      <c r="A16" s="18">
        <v>303</v>
      </c>
      <c r="C16" s="19" t="s">
        <v>5</v>
      </c>
      <c r="E16" s="20">
        <v>51333170</v>
      </c>
      <c r="F16" s="16"/>
      <c r="G16" s="16"/>
      <c r="H16" s="16"/>
      <c r="I16" s="20">
        <f t="shared" ref="I16:I21" si="0">E16+G16</f>
        <v>51333170</v>
      </c>
    </row>
    <row r="17" spans="1:9" x14ac:dyDescent="0.2">
      <c r="A17" s="18">
        <v>303.10000000000002</v>
      </c>
      <c r="C17" s="19" t="s">
        <v>6</v>
      </c>
      <c r="E17" s="20">
        <v>10698833</v>
      </c>
      <c r="F17" s="16"/>
      <c r="G17" s="16">
        <v>26620</v>
      </c>
      <c r="H17" s="16"/>
      <c r="I17" s="20">
        <f t="shared" si="0"/>
        <v>10725453</v>
      </c>
    </row>
    <row r="18" spans="1:9" x14ac:dyDescent="0.2">
      <c r="A18" s="18">
        <v>303.3</v>
      </c>
      <c r="C18" s="19" t="s">
        <v>7</v>
      </c>
      <c r="E18" s="20">
        <v>1400464</v>
      </c>
      <c r="F18" s="16"/>
      <c r="G18" s="16"/>
      <c r="H18" s="16"/>
      <c r="I18" s="20">
        <f t="shared" si="0"/>
        <v>1400464</v>
      </c>
    </row>
    <row r="19" spans="1:9" x14ac:dyDescent="0.2">
      <c r="A19" s="18">
        <v>303.32</v>
      </c>
      <c r="C19" s="19" t="s">
        <v>8</v>
      </c>
      <c r="E19" s="20">
        <v>1671</v>
      </c>
      <c r="F19" s="16"/>
      <c r="G19" s="16"/>
      <c r="H19" s="16"/>
      <c r="I19" s="20">
        <f t="shared" si="0"/>
        <v>1671</v>
      </c>
    </row>
    <row r="20" spans="1:9" x14ac:dyDescent="0.2">
      <c r="A20" s="18">
        <v>303.39999999999998</v>
      </c>
      <c r="C20" s="19" t="s">
        <v>9</v>
      </c>
      <c r="E20" s="20">
        <v>347812</v>
      </c>
      <c r="F20" s="16"/>
      <c r="G20" s="16"/>
      <c r="H20" s="16"/>
      <c r="I20" s="20">
        <f t="shared" si="0"/>
        <v>347812</v>
      </c>
    </row>
    <row r="21" spans="1:9" x14ac:dyDescent="0.2">
      <c r="A21" s="18">
        <v>303.42</v>
      </c>
      <c r="C21" s="19" t="s">
        <v>10</v>
      </c>
      <c r="E21" s="21">
        <v>1671</v>
      </c>
      <c r="F21" s="16"/>
      <c r="G21" s="22"/>
      <c r="H21" s="16"/>
      <c r="I21" s="21">
        <f t="shared" si="0"/>
        <v>1671</v>
      </c>
    </row>
    <row r="22" spans="1:9" x14ac:dyDescent="0.2">
      <c r="A22" s="18"/>
      <c r="E22" s="20"/>
      <c r="F22" s="16"/>
      <c r="G22" s="16"/>
      <c r="H22" s="16"/>
      <c r="I22" s="16"/>
    </row>
    <row r="23" spans="1:9" ht="15.75" x14ac:dyDescent="0.25">
      <c r="C23" s="15" t="s">
        <v>11</v>
      </c>
      <c r="E23" s="23">
        <f>+SUBTOTAL(9,E15:E22)</f>
        <v>63866160</v>
      </c>
      <c r="F23" s="16"/>
      <c r="G23" s="23">
        <f>+SUBTOTAL(9,G15:G22)</f>
        <v>0</v>
      </c>
      <c r="H23" s="16"/>
      <c r="I23" s="23">
        <f>+SUBTOTAL(9,I15:I22)</f>
        <v>63866160</v>
      </c>
    </row>
    <row r="24" spans="1:9" ht="15.75" x14ac:dyDescent="0.25">
      <c r="C24" s="15"/>
      <c r="F24" s="16"/>
      <c r="G24" s="16"/>
      <c r="H24" s="16"/>
      <c r="I24" s="16"/>
    </row>
    <row r="25" spans="1:9" x14ac:dyDescent="0.2">
      <c r="F25" s="16"/>
      <c r="G25" s="16"/>
      <c r="H25" s="16"/>
      <c r="I25" s="16"/>
    </row>
    <row r="26" spans="1:9" ht="15.75" x14ac:dyDescent="0.25">
      <c r="C26" s="5" t="s">
        <v>12</v>
      </c>
      <c r="F26" s="16"/>
      <c r="G26" s="16"/>
      <c r="H26" s="16"/>
      <c r="I26" s="16"/>
    </row>
    <row r="27" spans="1:9" ht="15.75" x14ac:dyDescent="0.25">
      <c r="C27" s="24"/>
      <c r="F27" s="16"/>
      <c r="G27" s="16"/>
      <c r="H27" s="16"/>
      <c r="I27" s="16"/>
    </row>
    <row r="28" spans="1:9" x14ac:dyDescent="0.2">
      <c r="A28" s="18">
        <v>311</v>
      </c>
      <c r="C28" s="25" t="s">
        <v>13</v>
      </c>
      <c r="E28" s="20"/>
      <c r="F28" s="16"/>
      <c r="G28" s="16"/>
      <c r="H28" s="16"/>
      <c r="I28" s="16"/>
    </row>
    <row r="29" spans="1:9" x14ac:dyDescent="0.2">
      <c r="A29" s="18"/>
      <c r="C29" s="25" t="s">
        <v>14</v>
      </c>
      <c r="E29" s="20">
        <v>28042628</v>
      </c>
      <c r="F29" s="16"/>
      <c r="G29" s="16"/>
      <c r="H29" s="16"/>
      <c r="I29" s="20">
        <f t="shared" ref="I29:I43" si="1">E29+G29</f>
        <v>28042628</v>
      </c>
    </row>
    <row r="30" spans="1:9" x14ac:dyDescent="0.2">
      <c r="A30" s="18"/>
      <c r="C30" s="25" t="s">
        <v>15</v>
      </c>
      <c r="E30" s="20">
        <v>3708478</v>
      </c>
      <c r="F30" s="16"/>
      <c r="G30" s="16"/>
      <c r="H30" s="16"/>
      <c r="I30" s="20">
        <f t="shared" si="1"/>
        <v>3708478</v>
      </c>
    </row>
    <row r="31" spans="1:9" x14ac:dyDescent="0.2">
      <c r="A31" s="18"/>
      <c r="C31" s="25" t="s">
        <v>16</v>
      </c>
      <c r="E31" s="20">
        <v>125168</v>
      </c>
      <c r="F31" s="16"/>
      <c r="G31" s="16"/>
      <c r="H31" s="16"/>
      <c r="I31" s="20">
        <f t="shared" si="1"/>
        <v>125168</v>
      </c>
    </row>
    <row r="32" spans="1:9" x14ac:dyDescent="0.2">
      <c r="A32" s="18"/>
      <c r="C32" s="25" t="s">
        <v>17</v>
      </c>
      <c r="E32" s="20">
        <v>883982</v>
      </c>
      <c r="F32" s="16"/>
      <c r="G32" s="16"/>
      <c r="H32" s="16"/>
      <c r="I32" s="20">
        <f t="shared" si="1"/>
        <v>883982</v>
      </c>
    </row>
    <row r="33" spans="1:9" x14ac:dyDescent="0.2">
      <c r="A33" s="18"/>
      <c r="C33" s="25" t="s">
        <v>18</v>
      </c>
      <c r="E33" s="20">
        <v>15825378</v>
      </c>
      <c r="F33" s="16"/>
      <c r="G33" s="16">
        <v>-3974524</v>
      </c>
      <c r="H33" s="16"/>
      <c r="I33" s="20">
        <f t="shared" si="1"/>
        <v>11850854</v>
      </c>
    </row>
    <row r="34" spans="1:9" x14ac:dyDescent="0.2">
      <c r="A34" s="18"/>
      <c r="C34" s="25" t="s">
        <v>19</v>
      </c>
      <c r="E34" s="20">
        <v>4650010</v>
      </c>
      <c r="F34" s="16"/>
      <c r="G34" s="16">
        <v>4273320</v>
      </c>
      <c r="H34" s="16"/>
      <c r="I34" s="20">
        <f t="shared" si="1"/>
        <v>8923330</v>
      </c>
    </row>
    <row r="35" spans="1:9" x14ac:dyDescent="0.2">
      <c r="A35" s="18"/>
      <c r="C35" s="25" t="s">
        <v>20</v>
      </c>
      <c r="E35" s="20">
        <v>20141336</v>
      </c>
      <c r="F35" s="16"/>
      <c r="G35" s="16">
        <v>-298796</v>
      </c>
      <c r="H35" s="16"/>
      <c r="I35" s="20">
        <f t="shared" si="1"/>
        <v>19842540</v>
      </c>
    </row>
    <row r="36" spans="1:9" x14ac:dyDescent="0.2">
      <c r="A36" s="18"/>
      <c r="C36" s="25" t="s">
        <v>21</v>
      </c>
      <c r="E36" s="20">
        <v>26220421</v>
      </c>
      <c r="F36" s="16"/>
      <c r="G36" s="16"/>
      <c r="H36" s="16"/>
      <c r="I36" s="20">
        <f t="shared" si="1"/>
        <v>26220421</v>
      </c>
    </row>
    <row r="37" spans="1:9" x14ac:dyDescent="0.2">
      <c r="A37" s="18"/>
      <c r="C37" s="25" t="s">
        <v>22</v>
      </c>
      <c r="E37" s="20">
        <v>7054438</v>
      </c>
      <c r="F37" s="16"/>
      <c r="G37" s="16"/>
      <c r="H37" s="16"/>
      <c r="I37" s="20">
        <f t="shared" si="1"/>
        <v>7054438</v>
      </c>
    </row>
    <row r="38" spans="1:9" x14ac:dyDescent="0.2">
      <c r="A38" s="18"/>
      <c r="C38" s="25" t="s">
        <v>23</v>
      </c>
      <c r="E38" s="20">
        <v>13429813</v>
      </c>
      <c r="F38" s="16"/>
      <c r="G38" s="16"/>
      <c r="H38" s="16"/>
      <c r="I38" s="20">
        <f t="shared" si="1"/>
        <v>13429813</v>
      </c>
    </row>
    <row r="39" spans="1:9" x14ac:dyDescent="0.2">
      <c r="A39" s="18"/>
      <c r="C39" s="25" t="s">
        <v>24</v>
      </c>
      <c r="E39" s="20">
        <v>11695075</v>
      </c>
      <c r="F39" s="16"/>
      <c r="G39" s="16"/>
      <c r="H39" s="16"/>
      <c r="I39" s="20">
        <f t="shared" si="1"/>
        <v>11695075</v>
      </c>
    </row>
    <row r="40" spans="1:9" x14ac:dyDescent="0.2">
      <c r="A40" s="18"/>
      <c r="C40" s="25" t="s">
        <v>25</v>
      </c>
      <c r="E40" s="20">
        <v>37695130</v>
      </c>
      <c r="F40" s="16"/>
      <c r="G40" s="16"/>
      <c r="H40" s="16"/>
      <c r="I40" s="20">
        <f t="shared" si="1"/>
        <v>37695130</v>
      </c>
    </row>
    <row r="41" spans="1:9" x14ac:dyDescent="0.2">
      <c r="A41" s="18"/>
      <c r="C41" s="25" t="s">
        <v>26</v>
      </c>
      <c r="E41" s="20">
        <v>28225064</v>
      </c>
      <c r="F41" s="16"/>
      <c r="G41" s="16">
        <v>-345809</v>
      </c>
      <c r="H41" s="16"/>
      <c r="I41" s="20">
        <f t="shared" si="1"/>
        <v>27879255</v>
      </c>
    </row>
    <row r="42" spans="1:9" x14ac:dyDescent="0.2">
      <c r="A42" s="18"/>
      <c r="C42" s="25" t="s">
        <v>27</v>
      </c>
      <c r="E42" s="20">
        <v>12781660</v>
      </c>
      <c r="F42" s="16"/>
      <c r="G42" s="16"/>
      <c r="H42" s="16"/>
      <c r="I42" s="20">
        <f t="shared" si="1"/>
        <v>12781660</v>
      </c>
    </row>
    <row r="43" spans="1:9" x14ac:dyDescent="0.2">
      <c r="A43" s="18"/>
      <c r="C43" s="25" t="s">
        <v>28</v>
      </c>
      <c r="E43" s="20">
        <v>8897</v>
      </c>
      <c r="F43" s="16"/>
      <c r="G43" s="22"/>
      <c r="H43" s="16"/>
      <c r="I43" s="21">
        <f t="shared" si="1"/>
        <v>8897</v>
      </c>
    </row>
    <row r="44" spans="1:9" x14ac:dyDescent="0.2">
      <c r="A44" s="18"/>
      <c r="C44" s="26"/>
      <c r="E44" s="27"/>
      <c r="F44" s="16"/>
      <c r="G44" s="16"/>
      <c r="H44" s="16"/>
      <c r="I44" s="16"/>
    </row>
    <row r="45" spans="1:9" x14ac:dyDescent="0.2">
      <c r="A45" s="18"/>
      <c r="C45" s="28" t="s">
        <v>29</v>
      </c>
      <c r="E45" s="20">
        <f>+SUBTOTAL(9,E29:E44)</f>
        <v>210487478</v>
      </c>
      <c r="F45" s="20"/>
      <c r="G45" s="20">
        <f>+SUBTOTAL(9,G29:G44)</f>
        <v>-345809</v>
      </c>
      <c r="H45" s="20"/>
      <c r="I45" s="20">
        <f>+SUBTOTAL(9,I29:I44)</f>
        <v>210141669</v>
      </c>
    </row>
    <row r="46" spans="1:9" x14ac:dyDescent="0.2">
      <c r="A46" s="18"/>
      <c r="C46" s="29"/>
      <c r="F46" s="16"/>
      <c r="G46" s="16"/>
      <c r="H46" s="16"/>
      <c r="I46" s="16"/>
    </row>
    <row r="47" spans="1:9" x14ac:dyDescent="0.2">
      <c r="A47" s="18"/>
      <c r="C47" s="29"/>
      <c r="F47" s="16"/>
      <c r="G47" s="16"/>
      <c r="H47" s="16"/>
      <c r="I47" s="16"/>
    </row>
    <row r="48" spans="1:9" x14ac:dyDescent="0.2">
      <c r="A48" s="18">
        <v>311.2</v>
      </c>
      <c r="C48" s="19" t="s">
        <v>30</v>
      </c>
      <c r="F48" s="16"/>
      <c r="G48" s="16"/>
      <c r="H48" s="16"/>
      <c r="I48" s="16"/>
    </row>
    <row r="49" spans="1:9" x14ac:dyDescent="0.2">
      <c r="A49" s="18"/>
      <c r="C49" s="25" t="s">
        <v>31</v>
      </c>
      <c r="E49" s="20">
        <v>-144951</v>
      </c>
      <c r="F49" s="16"/>
      <c r="G49" s="16">
        <v>144951</v>
      </c>
      <c r="H49" s="16"/>
      <c r="I49" s="20">
        <f t="shared" ref="I49:I54" si="2">E49+G49</f>
        <v>0</v>
      </c>
    </row>
    <row r="50" spans="1:9" x14ac:dyDescent="0.2">
      <c r="A50" s="18"/>
      <c r="C50" s="25" t="s">
        <v>32</v>
      </c>
      <c r="E50" s="20">
        <v>-38251</v>
      </c>
      <c r="F50" s="16"/>
      <c r="G50" s="16">
        <v>38251</v>
      </c>
      <c r="H50" s="16"/>
      <c r="I50" s="20">
        <f t="shared" si="2"/>
        <v>0</v>
      </c>
    </row>
    <row r="51" spans="1:9" x14ac:dyDescent="0.2">
      <c r="A51" s="18"/>
      <c r="C51" s="25" t="s">
        <v>33</v>
      </c>
      <c r="E51" s="20">
        <v>48547</v>
      </c>
      <c r="F51" s="16"/>
      <c r="G51" s="16">
        <v>-48547</v>
      </c>
      <c r="H51" s="16"/>
      <c r="I51" s="20">
        <f t="shared" si="2"/>
        <v>0</v>
      </c>
    </row>
    <row r="52" spans="1:9" x14ac:dyDescent="0.2">
      <c r="A52" s="18"/>
      <c r="C52" s="25" t="s">
        <v>34</v>
      </c>
      <c r="E52" s="20">
        <v>59121</v>
      </c>
      <c r="F52" s="16"/>
      <c r="G52" s="16">
        <v>-59121</v>
      </c>
      <c r="H52" s="16"/>
      <c r="I52" s="20">
        <f t="shared" si="2"/>
        <v>0</v>
      </c>
    </row>
    <row r="53" spans="1:9" x14ac:dyDescent="0.2">
      <c r="A53" s="18"/>
      <c r="C53" s="25" t="s">
        <v>35</v>
      </c>
      <c r="E53" s="20">
        <v>41357</v>
      </c>
      <c r="F53" s="16"/>
      <c r="G53" s="16">
        <v>-41357</v>
      </c>
      <c r="H53" s="16"/>
      <c r="I53" s="20">
        <f t="shared" si="2"/>
        <v>0</v>
      </c>
    </row>
    <row r="54" spans="1:9" x14ac:dyDescent="0.2">
      <c r="A54" s="18"/>
      <c r="C54" s="25" t="s">
        <v>36</v>
      </c>
      <c r="E54" s="21">
        <v>-311632</v>
      </c>
      <c r="F54" s="16"/>
      <c r="G54" s="22">
        <v>311632</v>
      </c>
      <c r="H54" s="16"/>
      <c r="I54" s="21">
        <f t="shared" si="2"/>
        <v>0</v>
      </c>
    </row>
    <row r="55" spans="1:9" x14ac:dyDescent="0.2">
      <c r="A55" s="18"/>
      <c r="C55" s="28"/>
      <c r="F55" s="16"/>
      <c r="G55" s="16"/>
      <c r="H55" s="16"/>
      <c r="I55" s="16"/>
    </row>
    <row r="56" spans="1:9" x14ac:dyDescent="0.2">
      <c r="A56" s="18"/>
      <c r="C56" s="28" t="s">
        <v>37</v>
      </c>
      <c r="E56" s="20">
        <f>+SUBTOTAL(9,E49:E55)</f>
        <v>-345809</v>
      </c>
      <c r="F56" s="16"/>
      <c r="G56" s="20">
        <f>+SUBTOTAL(9,G49:G55)</f>
        <v>345809</v>
      </c>
      <c r="H56" s="16"/>
      <c r="I56" s="20">
        <f>+SUBTOTAL(9,I49:I55)</f>
        <v>0</v>
      </c>
    </row>
    <row r="57" spans="1:9" x14ac:dyDescent="0.2">
      <c r="A57" s="18"/>
      <c r="C57" s="29"/>
      <c r="F57" s="16"/>
      <c r="G57" s="16"/>
      <c r="H57" s="16"/>
      <c r="I57" s="16"/>
    </row>
    <row r="58" spans="1:9" x14ac:dyDescent="0.2">
      <c r="A58" s="18">
        <v>312</v>
      </c>
      <c r="C58" s="3" t="s">
        <v>38</v>
      </c>
      <c r="F58" s="16"/>
      <c r="G58" s="16"/>
      <c r="H58" s="16"/>
      <c r="I58" s="16"/>
    </row>
    <row r="59" spans="1:9" x14ac:dyDescent="0.2">
      <c r="A59" s="18"/>
      <c r="C59" s="25" t="s">
        <v>14</v>
      </c>
      <c r="E59" s="20">
        <v>174378001</v>
      </c>
      <c r="F59" s="16"/>
      <c r="G59" s="16">
        <v>342500</v>
      </c>
      <c r="H59" s="16"/>
      <c r="I59" s="20">
        <f t="shared" ref="I59:I70" si="3">E59+G59</f>
        <v>174720501</v>
      </c>
    </row>
    <row r="60" spans="1:9" x14ac:dyDescent="0.2">
      <c r="A60" s="18"/>
      <c r="C60" s="25" t="s">
        <v>15</v>
      </c>
      <c r="E60" s="20">
        <v>29027986</v>
      </c>
      <c r="F60" s="16"/>
      <c r="G60" s="16"/>
      <c r="H60" s="16"/>
      <c r="I60" s="20">
        <f t="shared" si="3"/>
        <v>29027986</v>
      </c>
    </row>
    <row r="61" spans="1:9" x14ac:dyDescent="0.2">
      <c r="A61" s="18"/>
      <c r="C61" s="25" t="s">
        <v>20</v>
      </c>
      <c r="E61" s="20">
        <v>201692640</v>
      </c>
      <c r="F61" s="16"/>
      <c r="G61" s="16">
        <v>2720694</v>
      </c>
      <c r="H61" s="16"/>
      <c r="I61" s="20">
        <f t="shared" si="3"/>
        <v>204413334</v>
      </c>
    </row>
    <row r="62" spans="1:9" x14ac:dyDescent="0.2">
      <c r="A62" s="18"/>
      <c r="C62" s="25" t="s">
        <v>21</v>
      </c>
      <c r="E62" s="20">
        <v>176074681</v>
      </c>
      <c r="F62" s="16"/>
      <c r="G62" s="16"/>
      <c r="H62" s="16"/>
      <c r="I62" s="20">
        <f t="shared" si="3"/>
        <v>176074681</v>
      </c>
    </row>
    <row r="63" spans="1:9" x14ac:dyDescent="0.2">
      <c r="A63" s="18"/>
      <c r="C63" s="25" t="s">
        <v>22</v>
      </c>
      <c r="E63" s="20">
        <v>94257316</v>
      </c>
      <c r="F63" s="16"/>
      <c r="G63" s="16"/>
      <c r="H63" s="16"/>
      <c r="I63" s="20">
        <f t="shared" si="3"/>
        <v>94257316</v>
      </c>
    </row>
    <row r="64" spans="1:9" x14ac:dyDescent="0.2">
      <c r="A64" s="18"/>
      <c r="C64" s="25" t="s">
        <v>23</v>
      </c>
      <c r="E64" s="20">
        <v>189729954</v>
      </c>
      <c r="F64" s="16"/>
      <c r="G64" s="16">
        <v>-186</v>
      </c>
      <c r="H64" s="16"/>
      <c r="I64" s="20">
        <f t="shared" si="3"/>
        <v>189729768</v>
      </c>
    </row>
    <row r="65" spans="1:9" x14ac:dyDescent="0.2">
      <c r="A65" s="18"/>
      <c r="C65" s="25" t="s">
        <v>24</v>
      </c>
      <c r="E65" s="20">
        <v>145209116</v>
      </c>
      <c r="F65" s="16"/>
      <c r="G65" s="16"/>
      <c r="H65" s="16"/>
      <c r="I65" s="20">
        <f t="shared" si="3"/>
        <v>145209116</v>
      </c>
    </row>
    <row r="66" spans="1:9" x14ac:dyDescent="0.2">
      <c r="A66" s="18"/>
      <c r="C66" s="25" t="s">
        <v>25</v>
      </c>
      <c r="E66" s="20">
        <v>256223203</v>
      </c>
      <c r="F66" s="16"/>
      <c r="G66" s="16"/>
      <c r="H66" s="16"/>
      <c r="I66" s="20">
        <f t="shared" si="3"/>
        <v>256223203</v>
      </c>
    </row>
    <row r="67" spans="1:9" x14ac:dyDescent="0.2">
      <c r="A67" s="18"/>
      <c r="C67" s="25" t="s">
        <v>26</v>
      </c>
      <c r="E67" s="20">
        <v>385453670</v>
      </c>
      <c r="F67" s="16"/>
      <c r="G67" s="16">
        <v>-30000</v>
      </c>
      <c r="H67" s="16"/>
      <c r="I67" s="20">
        <f t="shared" si="3"/>
        <v>385423670</v>
      </c>
    </row>
    <row r="68" spans="1:9" x14ac:dyDescent="0.2">
      <c r="A68" s="30"/>
      <c r="C68" s="25" t="s">
        <v>27</v>
      </c>
      <c r="E68" s="20">
        <v>67930624</v>
      </c>
      <c r="F68" s="16"/>
      <c r="G68" s="16"/>
      <c r="H68" s="16"/>
      <c r="I68" s="20">
        <f t="shared" si="3"/>
        <v>67930624</v>
      </c>
    </row>
    <row r="69" spans="1:9" x14ac:dyDescent="0.2">
      <c r="A69" s="18"/>
      <c r="C69" s="25" t="s">
        <v>39</v>
      </c>
      <c r="E69" s="20">
        <v>67038519</v>
      </c>
      <c r="F69" s="16"/>
      <c r="G69" s="16"/>
      <c r="H69" s="16"/>
      <c r="I69" s="20">
        <f t="shared" si="3"/>
        <v>67038519</v>
      </c>
    </row>
    <row r="70" spans="1:9" x14ac:dyDescent="0.2">
      <c r="A70" s="18"/>
      <c r="C70" s="25" t="s">
        <v>28</v>
      </c>
      <c r="E70" s="20">
        <v>149250317</v>
      </c>
      <c r="F70" s="16"/>
      <c r="G70" s="22"/>
      <c r="H70" s="16"/>
      <c r="I70" s="21">
        <f t="shared" si="3"/>
        <v>149250317</v>
      </c>
    </row>
    <row r="71" spans="1:9" x14ac:dyDescent="0.2">
      <c r="A71" s="18"/>
      <c r="C71" s="26"/>
      <c r="E71" s="27"/>
      <c r="F71" s="16"/>
      <c r="G71" s="16"/>
      <c r="H71" s="16"/>
      <c r="I71" s="16"/>
    </row>
    <row r="72" spans="1:9" x14ac:dyDescent="0.2">
      <c r="A72" s="18"/>
      <c r="C72" s="28" t="s">
        <v>40</v>
      </c>
      <c r="E72" s="20">
        <f>+SUBTOTAL(9,E59:E71)</f>
        <v>1936266027</v>
      </c>
      <c r="F72" s="16"/>
      <c r="G72" s="20">
        <f>+SUBTOTAL(9,G59:G71)</f>
        <v>3033008</v>
      </c>
      <c r="H72" s="16"/>
      <c r="I72" s="20">
        <f>+SUBTOTAL(9,I59:I71)</f>
        <v>1939299035</v>
      </c>
    </row>
    <row r="73" spans="1:9" ht="15.75" x14ac:dyDescent="0.25">
      <c r="C73" s="5"/>
      <c r="F73" s="16"/>
      <c r="G73" s="16"/>
      <c r="H73" s="16"/>
      <c r="I73" s="16"/>
    </row>
    <row r="74" spans="1:9" x14ac:dyDescent="0.2">
      <c r="A74" s="18">
        <v>312.10000000000002</v>
      </c>
      <c r="C74" s="19" t="s">
        <v>41</v>
      </c>
      <c r="F74" s="16"/>
      <c r="G74" s="16"/>
      <c r="H74" s="16"/>
      <c r="I74" s="16"/>
    </row>
    <row r="75" spans="1:9" x14ac:dyDescent="0.2">
      <c r="A75" s="18"/>
      <c r="C75" s="25" t="s">
        <v>42</v>
      </c>
      <c r="E75" s="20">
        <v>4443682</v>
      </c>
      <c r="F75" s="16"/>
      <c r="G75" s="16">
        <v>-159000</v>
      </c>
      <c r="H75" s="16"/>
      <c r="I75" s="20">
        <f t="shared" ref="I75:I80" si="4">E75+G75</f>
        <v>4284682</v>
      </c>
    </row>
    <row r="76" spans="1:9" x14ac:dyDescent="0.2">
      <c r="A76" s="18"/>
      <c r="C76" s="25" t="s">
        <v>43</v>
      </c>
      <c r="E76" s="20">
        <v>4680454</v>
      </c>
      <c r="F76" s="16"/>
      <c r="G76" s="16">
        <v>-183500</v>
      </c>
      <c r="H76" s="16"/>
      <c r="I76" s="20">
        <f t="shared" si="4"/>
        <v>4496954</v>
      </c>
    </row>
    <row r="77" spans="1:9" x14ac:dyDescent="0.2">
      <c r="A77" s="18"/>
      <c r="C77" s="25" t="s">
        <v>44</v>
      </c>
      <c r="E77" s="20">
        <v>20694</v>
      </c>
      <c r="F77" s="16"/>
      <c r="G77" s="16">
        <v>-20694</v>
      </c>
      <c r="H77" s="16"/>
      <c r="I77" s="20">
        <f t="shared" si="4"/>
        <v>0</v>
      </c>
    </row>
    <row r="78" spans="1:9" x14ac:dyDescent="0.2">
      <c r="A78" s="18"/>
      <c r="C78" s="25" t="s">
        <v>45</v>
      </c>
      <c r="E78" s="20">
        <v>22001431</v>
      </c>
      <c r="F78" s="16"/>
      <c r="G78" s="16">
        <v>-2700000</v>
      </c>
      <c r="H78" s="16"/>
      <c r="I78" s="20">
        <f t="shared" si="4"/>
        <v>19301431</v>
      </c>
    </row>
    <row r="79" spans="1:9" x14ac:dyDescent="0.2">
      <c r="A79" s="18"/>
      <c r="C79" s="25" t="s">
        <v>46</v>
      </c>
      <c r="E79" s="20">
        <v>-186</v>
      </c>
      <c r="F79" s="16"/>
      <c r="G79" s="16">
        <v>186</v>
      </c>
      <c r="H79" s="16"/>
      <c r="I79" s="20">
        <f t="shared" si="4"/>
        <v>0</v>
      </c>
    </row>
    <row r="80" spans="1:9" x14ac:dyDescent="0.2">
      <c r="A80" s="18"/>
      <c r="C80" s="25" t="s">
        <v>47</v>
      </c>
      <c r="E80" s="21">
        <v>32326507</v>
      </c>
      <c r="F80" s="16"/>
      <c r="G80" s="22">
        <v>30000</v>
      </c>
      <c r="H80" s="16"/>
      <c r="I80" s="21">
        <f t="shared" si="4"/>
        <v>32356507</v>
      </c>
    </row>
    <row r="81" spans="1:9" x14ac:dyDescent="0.2">
      <c r="A81" s="18"/>
      <c r="C81" s="28"/>
      <c r="F81" s="16"/>
      <c r="G81" s="16"/>
      <c r="H81" s="16"/>
      <c r="I81" s="16"/>
    </row>
    <row r="82" spans="1:9" x14ac:dyDescent="0.2">
      <c r="A82" s="18"/>
      <c r="C82" s="28" t="s">
        <v>48</v>
      </c>
      <c r="E82" s="20">
        <f>+SUBTOTAL(9,E75:E81)</f>
        <v>63472582</v>
      </c>
      <c r="F82" s="16"/>
      <c r="G82" s="20">
        <f>+SUBTOTAL(9,G75:G81)</f>
        <v>-3033008</v>
      </c>
      <c r="H82" s="16"/>
      <c r="I82" s="20">
        <f>+SUBTOTAL(9,I75:I81)</f>
        <v>60439574</v>
      </c>
    </row>
    <row r="83" spans="1:9" x14ac:dyDescent="0.2">
      <c r="A83" s="18"/>
      <c r="C83" s="29"/>
      <c r="F83" s="16"/>
      <c r="G83" s="16"/>
      <c r="H83" s="16"/>
      <c r="I83" s="16"/>
    </row>
    <row r="84" spans="1:9" x14ac:dyDescent="0.2">
      <c r="A84" s="18">
        <v>314</v>
      </c>
      <c r="C84" s="3" t="s">
        <v>49</v>
      </c>
      <c r="F84" s="16"/>
      <c r="G84" s="16"/>
      <c r="H84" s="16"/>
      <c r="I84" s="16"/>
    </row>
    <row r="85" spans="1:9" x14ac:dyDescent="0.2">
      <c r="A85" s="18"/>
      <c r="C85" s="25" t="s">
        <v>14</v>
      </c>
      <c r="E85" s="20">
        <v>30455458</v>
      </c>
      <c r="F85" s="16"/>
      <c r="G85" s="16"/>
      <c r="H85" s="16"/>
      <c r="I85" s="20">
        <f t="shared" ref="I85" si="5">E85+G85</f>
        <v>30455458</v>
      </c>
    </row>
    <row r="86" spans="1:9" x14ac:dyDescent="0.2">
      <c r="A86" s="18"/>
      <c r="C86" s="25" t="s">
        <v>20</v>
      </c>
      <c r="E86" s="20">
        <v>21536867</v>
      </c>
      <c r="F86" s="16"/>
      <c r="G86" s="16"/>
      <c r="H86" s="16"/>
      <c r="I86" s="20">
        <f t="shared" ref="I86:I90" si="6">E86+G86</f>
        <v>21536867</v>
      </c>
    </row>
    <row r="87" spans="1:9" x14ac:dyDescent="0.2">
      <c r="A87" s="18"/>
      <c r="C87" s="25" t="s">
        <v>23</v>
      </c>
      <c r="E87" s="20">
        <v>29317113</v>
      </c>
      <c r="F87" s="16"/>
      <c r="G87" s="16"/>
      <c r="H87" s="16"/>
      <c r="I87" s="20">
        <f t="shared" si="6"/>
        <v>29317113</v>
      </c>
    </row>
    <row r="88" spans="1:9" x14ac:dyDescent="0.2">
      <c r="A88" s="18"/>
      <c r="C88" s="25" t="s">
        <v>24</v>
      </c>
      <c r="E88" s="20">
        <v>25160202</v>
      </c>
      <c r="F88" s="16"/>
      <c r="G88" s="16"/>
      <c r="H88" s="16"/>
      <c r="I88" s="20">
        <f t="shared" si="6"/>
        <v>25160202</v>
      </c>
    </row>
    <row r="89" spans="1:9" x14ac:dyDescent="0.2">
      <c r="A89" s="18"/>
      <c r="C89" s="25" t="s">
        <v>25</v>
      </c>
      <c r="E89" s="20">
        <v>26977894</v>
      </c>
      <c r="F89" s="16"/>
      <c r="G89" s="16"/>
      <c r="H89" s="16"/>
      <c r="I89" s="20">
        <f t="shared" si="6"/>
        <v>26977894</v>
      </c>
    </row>
    <row r="90" spans="1:9" x14ac:dyDescent="0.2">
      <c r="A90" s="18"/>
      <c r="C90" s="25" t="s">
        <v>26</v>
      </c>
      <c r="E90" s="20">
        <v>37830797</v>
      </c>
      <c r="F90" s="16"/>
      <c r="G90" s="22"/>
      <c r="H90" s="16"/>
      <c r="I90" s="21">
        <f t="shared" si="6"/>
        <v>37830797</v>
      </c>
    </row>
    <row r="91" spans="1:9" x14ac:dyDescent="0.2">
      <c r="A91" s="18"/>
      <c r="C91" s="26"/>
      <c r="E91" s="27"/>
      <c r="F91" s="16"/>
      <c r="G91" s="16"/>
      <c r="H91" s="16"/>
      <c r="I91" s="16"/>
    </row>
    <row r="92" spans="1:9" x14ac:dyDescent="0.2">
      <c r="A92" s="18"/>
      <c r="C92" s="28" t="s">
        <v>50</v>
      </c>
      <c r="E92" s="20">
        <f>+SUBTOTAL(9,E85:E91)</f>
        <v>171278331</v>
      </c>
      <c r="F92" s="16"/>
      <c r="G92" s="20">
        <f>+SUBTOTAL(9,G85:G91)</f>
        <v>0</v>
      </c>
      <c r="H92" s="16"/>
      <c r="I92" s="20">
        <f>+SUBTOTAL(9,I85:I91)</f>
        <v>171278331</v>
      </c>
    </row>
    <row r="93" spans="1:9" x14ac:dyDescent="0.2">
      <c r="A93" s="18"/>
      <c r="C93" s="29"/>
      <c r="F93" s="16"/>
      <c r="G93" s="16"/>
      <c r="H93" s="16"/>
      <c r="I93" s="16"/>
    </row>
    <row r="94" spans="1:9" x14ac:dyDescent="0.2">
      <c r="A94" s="18">
        <v>315</v>
      </c>
      <c r="C94" s="25" t="s">
        <v>51</v>
      </c>
      <c r="F94" s="16"/>
      <c r="G94" s="16"/>
      <c r="H94" s="16"/>
      <c r="I94" s="16"/>
    </row>
    <row r="95" spans="1:9" x14ac:dyDescent="0.2">
      <c r="A95" s="18"/>
      <c r="C95" s="25" t="s">
        <v>14</v>
      </c>
      <c r="E95" s="20">
        <v>14649844</v>
      </c>
      <c r="F95" s="16"/>
      <c r="G95" s="16"/>
      <c r="H95" s="16"/>
      <c r="I95" s="20">
        <f t="shared" ref="I95:I106" si="7">E95+G95</f>
        <v>14649844</v>
      </c>
    </row>
    <row r="96" spans="1:9" x14ac:dyDescent="0.2">
      <c r="A96" s="18"/>
      <c r="C96" s="25" t="s">
        <v>15</v>
      </c>
      <c r="E96" s="20">
        <v>928730</v>
      </c>
      <c r="F96" s="16"/>
      <c r="G96" s="16"/>
      <c r="H96" s="16"/>
      <c r="I96" s="20">
        <f t="shared" si="7"/>
        <v>928730</v>
      </c>
    </row>
    <row r="97" spans="1:9" x14ac:dyDescent="0.2">
      <c r="A97" s="18"/>
      <c r="C97" s="25" t="s">
        <v>20</v>
      </c>
      <c r="E97" s="20">
        <v>9747998</v>
      </c>
      <c r="F97" s="16"/>
      <c r="G97" s="16"/>
      <c r="H97" s="16"/>
      <c r="I97" s="20">
        <f t="shared" si="7"/>
        <v>9747998</v>
      </c>
    </row>
    <row r="98" spans="1:9" x14ac:dyDescent="0.2">
      <c r="A98" s="18"/>
      <c r="C98" s="25" t="s">
        <v>21</v>
      </c>
      <c r="E98" s="20">
        <v>15937279</v>
      </c>
      <c r="F98" s="16"/>
      <c r="G98" s="16"/>
      <c r="H98" s="16"/>
      <c r="I98" s="20">
        <f t="shared" si="7"/>
        <v>15937279</v>
      </c>
    </row>
    <row r="99" spans="1:9" x14ac:dyDescent="0.2">
      <c r="A99" s="18"/>
      <c r="C99" s="25" t="s">
        <v>22</v>
      </c>
      <c r="E99" s="20">
        <v>8721941</v>
      </c>
      <c r="F99" s="16"/>
      <c r="G99" s="16"/>
      <c r="H99" s="16"/>
      <c r="I99" s="20">
        <f t="shared" si="7"/>
        <v>8721941</v>
      </c>
    </row>
    <row r="100" spans="1:9" x14ac:dyDescent="0.2">
      <c r="A100" s="18"/>
      <c r="C100" s="25" t="s">
        <v>23</v>
      </c>
      <c r="E100" s="20">
        <v>10394335</v>
      </c>
      <c r="F100" s="16"/>
      <c r="G100" s="16"/>
      <c r="H100" s="16"/>
      <c r="I100" s="20">
        <f t="shared" si="7"/>
        <v>10394335</v>
      </c>
    </row>
    <row r="101" spans="1:9" x14ac:dyDescent="0.2">
      <c r="A101" s="18"/>
      <c r="C101" s="25" t="s">
        <v>24</v>
      </c>
      <c r="E101" s="20">
        <v>14425046</v>
      </c>
      <c r="F101" s="16"/>
      <c r="G101" s="16"/>
      <c r="H101" s="16"/>
      <c r="I101" s="20">
        <f t="shared" si="7"/>
        <v>14425046</v>
      </c>
    </row>
    <row r="102" spans="1:9" x14ac:dyDescent="0.2">
      <c r="A102" s="18"/>
      <c r="C102" s="25" t="s">
        <v>25</v>
      </c>
      <c r="E102" s="20">
        <v>28746323</v>
      </c>
      <c r="F102" s="16"/>
      <c r="G102" s="16"/>
      <c r="H102" s="16"/>
      <c r="I102" s="20">
        <f t="shared" si="7"/>
        <v>28746323</v>
      </c>
    </row>
    <row r="103" spans="1:9" x14ac:dyDescent="0.2">
      <c r="A103" s="18"/>
      <c r="C103" s="25" t="s">
        <v>26</v>
      </c>
      <c r="E103" s="20">
        <v>30102890</v>
      </c>
      <c r="F103" s="16"/>
      <c r="G103" s="16"/>
      <c r="H103" s="16"/>
      <c r="I103" s="20">
        <f t="shared" si="7"/>
        <v>30102890</v>
      </c>
    </row>
    <row r="104" spans="1:9" x14ac:dyDescent="0.2">
      <c r="A104" s="18"/>
      <c r="C104" s="25" t="s">
        <v>27</v>
      </c>
      <c r="E104" s="20">
        <v>569285</v>
      </c>
      <c r="F104" s="16"/>
      <c r="G104" s="16"/>
      <c r="H104" s="16"/>
      <c r="I104" s="20">
        <f t="shared" si="7"/>
        <v>569285</v>
      </c>
    </row>
    <row r="105" spans="1:9" x14ac:dyDescent="0.2">
      <c r="A105" s="18"/>
      <c r="C105" s="25" t="s">
        <v>39</v>
      </c>
      <c r="E105" s="20">
        <v>7309126</v>
      </c>
      <c r="F105" s="16"/>
      <c r="G105" s="16"/>
      <c r="H105" s="16"/>
      <c r="I105" s="20">
        <f t="shared" si="7"/>
        <v>7309126</v>
      </c>
    </row>
    <row r="106" spans="1:9" x14ac:dyDescent="0.2">
      <c r="A106" s="18"/>
      <c r="C106" s="25" t="s">
        <v>28</v>
      </c>
      <c r="E106" s="20">
        <v>7637224</v>
      </c>
      <c r="F106" s="16"/>
      <c r="G106" s="22"/>
      <c r="H106" s="16"/>
      <c r="I106" s="21">
        <f t="shared" si="7"/>
        <v>7637224</v>
      </c>
    </row>
    <row r="107" spans="1:9" x14ac:dyDescent="0.2">
      <c r="A107" s="18"/>
      <c r="C107" s="26"/>
      <c r="E107" s="27"/>
      <c r="F107" s="16"/>
      <c r="G107" s="16"/>
      <c r="H107" s="16"/>
      <c r="I107" s="16"/>
    </row>
    <row r="108" spans="1:9" x14ac:dyDescent="0.2">
      <c r="A108" s="18"/>
      <c r="C108" s="28" t="s">
        <v>52</v>
      </c>
      <c r="E108" s="20">
        <f>+SUBTOTAL(9,E95:E107)</f>
        <v>149170021</v>
      </c>
      <c r="F108" s="16"/>
      <c r="G108" s="20">
        <f>+SUBTOTAL(9,G95:G107)</f>
        <v>0</v>
      </c>
      <c r="H108" s="16"/>
      <c r="I108" s="20">
        <f>+SUBTOTAL(9,I95:I107)</f>
        <v>149170021</v>
      </c>
    </row>
    <row r="109" spans="1:9" x14ac:dyDescent="0.2">
      <c r="A109" s="18"/>
      <c r="C109" s="29"/>
      <c r="F109" s="16"/>
      <c r="G109" s="16"/>
      <c r="H109" s="16"/>
      <c r="I109" s="16"/>
    </row>
    <row r="110" spans="1:9" x14ac:dyDescent="0.2">
      <c r="A110" s="18">
        <v>316</v>
      </c>
      <c r="B110" s="6" t="s">
        <v>53</v>
      </c>
      <c r="C110" s="19" t="s">
        <v>54</v>
      </c>
      <c r="F110" s="16"/>
      <c r="G110" s="16"/>
      <c r="H110" s="16"/>
      <c r="I110" s="16"/>
    </row>
    <row r="111" spans="1:9" x14ac:dyDescent="0.2">
      <c r="A111" s="18"/>
      <c r="C111" s="25" t="s">
        <v>14</v>
      </c>
      <c r="E111" s="20">
        <v>1593306</v>
      </c>
      <c r="F111" s="16"/>
      <c r="G111" s="16"/>
      <c r="H111" s="16"/>
      <c r="I111" s="20">
        <f t="shared" ref="I111:I118" si="8">E111+G111</f>
        <v>1593306</v>
      </c>
    </row>
    <row r="112" spans="1:9" x14ac:dyDescent="0.2">
      <c r="A112" s="18"/>
      <c r="C112" s="25" t="s">
        <v>17</v>
      </c>
      <c r="E112" s="20">
        <v>1814865</v>
      </c>
      <c r="F112" s="16"/>
      <c r="G112" s="16"/>
      <c r="H112" s="16"/>
      <c r="I112" s="20">
        <f t="shared" si="8"/>
        <v>1814865</v>
      </c>
    </row>
    <row r="113" spans="1:9" x14ac:dyDescent="0.2">
      <c r="A113" s="18"/>
      <c r="C113" s="25" t="s">
        <v>20</v>
      </c>
      <c r="E113" s="20">
        <v>4465739</v>
      </c>
      <c r="F113" s="16"/>
      <c r="G113" s="16"/>
      <c r="H113" s="16"/>
      <c r="I113" s="20">
        <f t="shared" si="8"/>
        <v>4465739</v>
      </c>
    </row>
    <row r="114" spans="1:9" x14ac:dyDescent="0.2">
      <c r="A114" s="30"/>
      <c r="C114" s="25" t="s">
        <v>22</v>
      </c>
      <c r="E114" s="20">
        <v>958679</v>
      </c>
      <c r="F114" s="16"/>
      <c r="G114" s="16"/>
      <c r="H114" s="16"/>
      <c r="I114" s="20">
        <f t="shared" si="8"/>
        <v>958679</v>
      </c>
    </row>
    <row r="115" spans="1:9" x14ac:dyDescent="0.2">
      <c r="A115" s="18"/>
      <c r="C115" s="25" t="s">
        <v>23</v>
      </c>
      <c r="E115" s="20">
        <v>1658974</v>
      </c>
      <c r="F115" s="16"/>
      <c r="G115" s="16"/>
      <c r="H115" s="16"/>
      <c r="I115" s="20">
        <f t="shared" si="8"/>
        <v>1658974</v>
      </c>
    </row>
    <row r="116" spans="1:9" x14ac:dyDescent="0.2">
      <c r="C116" s="25" t="s">
        <v>24</v>
      </c>
      <c r="E116" s="20">
        <v>1494870</v>
      </c>
      <c r="F116" s="16"/>
      <c r="G116" s="16"/>
      <c r="H116" s="16"/>
      <c r="I116" s="20">
        <f t="shared" si="8"/>
        <v>1494870</v>
      </c>
    </row>
    <row r="117" spans="1:9" x14ac:dyDescent="0.2">
      <c r="A117" s="18"/>
      <c r="C117" s="25" t="s">
        <v>25</v>
      </c>
      <c r="E117" s="20">
        <v>3055679</v>
      </c>
      <c r="F117" s="16"/>
      <c r="G117" s="16"/>
      <c r="H117" s="16"/>
      <c r="I117" s="20">
        <f t="shared" si="8"/>
        <v>3055679</v>
      </c>
    </row>
    <row r="118" spans="1:9" x14ac:dyDescent="0.2">
      <c r="A118" s="18"/>
      <c r="C118" s="25" t="s">
        <v>26</v>
      </c>
      <c r="E118" s="20">
        <v>6466483</v>
      </c>
      <c r="F118" s="16"/>
      <c r="G118" s="22"/>
      <c r="H118" s="16"/>
      <c r="I118" s="21">
        <f t="shared" si="8"/>
        <v>6466483</v>
      </c>
    </row>
    <row r="119" spans="1:9" x14ac:dyDescent="0.2">
      <c r="A119" s="18"/>
      <c r="C119" s="25"/>
      <c r="E119" s="27"/>
      <c r="F119" s="16"/>
      <c r="G119" s="16"/>
      <c r="H119" s="16"/>
      <c r="I119" s="16"/>
    </row>
    <row r="120" spans="1:9" x14ac:dyDescent="0.2">
      <c r="A120" s="18"/>
      <c r="C120" s="28" t="s">
        <v>55</v>
      </c>
      <c r="E120" s="21">
        <f>+SUBTOTAL(9,E111:E119)</f>
        <v>21508595</v>
      </c>
      <c r="F120" s="16"/>
      <c r="G120" s="21">
        <f>+SUBTOTAL(9,G111:G119)</f>
        <v>0</v>
      </c>
      <c r="H120" s="16"/>
      <c r="I120" s="21">
        <f>+SUBTOTAL(9,I111:I119)</f>
        <v>21508595</v>
      </c>
    </row>
    <row r="121" spans="1:9" x14ac:dyDescent="0.2">
      <c r="A121" s="18"/>
      <c r="C121" s="29"/>
      <c r="F121" s="16"/>
      <c r="G121" s="16"/>
      <c r="H121" s="16"/>
      <c r="I121" s="16"/>
    </row>
    <row r="122" spans="1:9" ht="15.75" x14ac:dyDescent="0.25">
      <c r="A122" s="18"/>
      <c r="C122" s="15" t="s">
        <v>56</v>
      </c>
      <c r="E122" s="23">
        <f>+SUBTOTAL(9,E28:E121)</f>
        <v>2551837225</v>
      </c>
      <c r="F122" s="16"/>
      <c r="G122" s="23">
        <f>+SUBTOTAL(9,G28:G121)</f>
        <v>0</v>
      </c>
      <c r="H122" s="16"/>
      <c r="I122" s="23">
        <f>+SUBTOTAL(9,I28:I121)</f>
        <v>2551837225</v>
      </c>
    </row>
    <row r="123" spans="1:9" ht="15.75" x14ac:dyDescent="0.25">
      <c r="A123" s="18"/>
      <c r="C123" s="15"/>
      <c r="E123" s="23"/>
      <c r="F123" s="16"/>
      <c r="G123" s="16"/>
      <c r="H123" s="16"/>
      <c r="I123" s="16"/>
    </row>
    <row r="124" spans="1:9" ht="15.75" x14ac:dyDescent="0.25">
      <c r="A124" s="18"/>
      <c r="C124" s="17" t="s">
        <v>57</v>
      </c>
      <c r="E124" s="23"/>
      <c r="F124" s="16"/>
      <c r="G124" s="16"/>
      <c r="H124" s="16"/>
      <c r="I124" s="16"/>
    </row>
    <row r="125" spans="1:9" ht="15.75" x14ac:dyDescent="0.25">
      <c r="A125" s="18"/>
      <c r="C125" s="31"/>
      <c r="E125" s="23"/>
      <c r="F125" s="16"/>
      <c r="G125" s="16"/>
      <c r="H125" s="16"/>
      <c r="I125" s="16"/>
    </row>
    <row r="126" spans="1:9" ht="15.75" x14ac:dyDescent="0.25">
      <c r="A126" s="18">
        <v>330.1</v>
      </c>
      <c r="C126" s="31" t="s">
        <v>58</v>
      </c>
      <c r="E126" s="23"/>
      <c r="F126" s="16"/>
      <c r="G126" s="16"/>
      <c r="H126" s="16"/>
      <c r="I126" s="16"/>
    </row>
    <row r="127" spans="1:9" x14ac:dyDescent="0.2">
      <c r="A127" s="18"/>
      <c r="C127" s="25" t="s">
        <v>59</v>
      </c>
      <c r="E127" s="32">
        <v>855636</v>
      </c>
      <c r="F127" s="16"/>
      <c r="G127" s="22"/>
      <c r="H127" s="16"/>
      <c r="I127" s="21">
        <f t="shared" ref="I127" si="9">E127+G127</f>
        <v>855636</v>
      </c>
    </row>
    <row r="128" spans="1:9" x14ac:dyDescent="0.2">
      <c r="A128" s="18"/>
      <c r="C128" s="25"/>
      <c r="E128" s="33"/>
      <c r="F128" s="16"/>
      <c r="G128" s="16"/>
      <c r="H128" s="16"/>
      <c r="I128" s="16"/>
    </row>
    <row r="129" spans="1:9" x14ac:dyDescent="0.2">
      <c r="A129" s="18"/>
      <c r="C129" s="28" t="s">
        <v>60</v>
      </c>
      <c r="E129" s="33">
        <f>+SUBTOTAL(9,E127:E128)</f>
        <v>855636</v>
      </c>
      <c r="F129" s="16"/>
      <c r="G129" s="33">
        <f>+SUBTOTAL(9,G127:G128)</f>
        <v>0</v>
      </c>
      <c r="H129" s="16"/>
      <c r="I129" s="33">
        <f>+SUBTOTAL(9,I127:I128)</f>
        <v>855636</v>
      </c>
    </row>
    <row r="130" spans="1:9" x14ac:dyDescent="0.2">
      <c r="A130" s="18"/>
      <c r="C130" s="31"/>
      <c r="E130" s="33"/>
      <c r="F130" s="16"/>
      <c r="G130" s="16"/>
      <c r="H130" s="16"/>
      <c r="I130" s="16"/>
    </row>
    <row r="131" spans="1:9" x14ac:dyDescent="0.2">
      <c r="A131" s="18">
        <v>331</v>
      </c>
      <c r="C131" s="31" t="s">
        <v>61</v>
      </c>
      <c r="E131" s="33"/>
      <c r="F131" s="16"/>
      <c r="G131" s="16"/>
      <c r="H131" s="16"/>
      <c r="I131" s="16"/>
    </row>
    <row r="132" spans="1:9" x14ac:dyDescent="0.2">
      <c r="A132" s="18"/>
      <c r="C132" s="25" t="s">
        <v>62</v>
      </c>
      <c r="E132" s="32">
        <v>625401</v>
      </c>
      <c r="F132" s="16"/>
      <c r="G132" s="22"/>
      <c r="H132" s="16"/>
      <c r="I132" s="21">
        <f t="shared" ref="I132" si="10">E132+G132</f>
        <v>625401</v>
      </c>
    </row>
    <row r="133" spans="1:9" x14ac:dyDescent="0.2">
      <c r="A133" s="18"/>
      <c r="C133" s="25"/>
      <c r="E133" s="33"/>
      <c r="F133" s="16"/>
      <c r="G133" s="16"/>
      <c r="H133" s="16"/>
      <c r="I133" s="16"/>
    </row>
    <row r="134" spans="1:9" x14ac:dyDescent="0.2">
      <c r="A134" s="18"/>
      <c r="C134" s="28" t="s">
        <v>29</v>
      </c>
      <c r="E134" s="33">
        <f>+SUBTOTAL(9,E132:E133)</f>
        <v>625401</v>
      </c>
      <c r="F134" s="16"/>
      <c r="G134" s="33">
        <f>+SUBTOTAL(9,G132:G133)</f>
        <v>0</v>
      </c>
      <c r="H134" s="16"/>
      <c r="I134" s="33">
        <f>+SUBTOTAL(9,I132:I133)</f>
        <v>625401</v>
      </c>
    </row>
    <row r="135" spans="1:9" x14ac:dyDescent="0.2">
      <c r="A135" s="18"/>
      <c r="C135" s="31"/>
      <c r="E135" s="33"/>
      <c r="F135" s="16"/>
      <c r="G135" s="16"/>
      <c r="H135" s="16"/>
      <c r="I135" s="16"/>
    </row>
    <row r="136" spans="1:9" x14ac:dyDescent="0.2">
      <c r="A136" s="18">
        <v>332</v>
      </c>
      <c r="C136" s="31" t="s">
        <v>63</v>
      </c>
      <c r="E136" s="33"/>
      <c r="F136" s="16"/>
      <c r="G136" s="16"/>
      <c r="H136" s="16"/>
      <c r="I136" s="16"/>
    </row>
    <row r="137" spans="1:9" x14ac:dyDescent="0.2">
      <c r="A137" s="18"/>
      <c r="C137" s="25" t="s">
        <v>62</v>
      </c>
      <c r="E137" s="32">
        <v>12133623</v>
      </c>
      <c r="F137" s="16"/>
      <c r="G137" s="22"/>
      <c r="H137" s="16"/>
      <c r="I137" s="21">
        <f t="shared" ref="I137" si="11">E137+G137</f>
        <v>12133623</v>
      </c>
    </row>
    <row r="138" spans="1:9" x14ac:dyDescent="0.2">
      <c r="A138" s="18"/>
      <c r="C138" s="25"/>
      <c r="E138" s="33"/>
      <c r="F138" s="16"/>
      <c r="G138" s="16"/>
      <c r="H138" s="16"/>
      <c r="I138" s="16"/>
    </row>
    <row r="139" spans="1:9" x14ac:dyDescent="0.2">
      <c r="A139" s="18"/>
      <c r="C139" s="28" t="s">
        <v>64</v>
      </c>
      <c r="E139" s="33">
        <f>+SUBTOTAL(9,E137:E138)</f>
        <v>12133623</v>
      </c>
      <c r="F139" s="16"/>
      <c r="G139" s="33">
        <f>+SUBTOTAL(9,G137:G138)</f>
        <v>0</v>
      </c>
      <c r="H139" s="16"/>
      <c r="I139" s="33">
        <f>+SUBTOTAL(9,I137:I138)</f>
        <v>12133623</v>
      </c>
    </row>
    <row r="140" spans="1:9" x14ac:dyDescent="0.2">
      <c r="A140" s="18"/>
      <c r="C140" s="31"/>
      <c r="E140" s="33"/>
      <c r="F140" s="16"/>
      <c r="G140" s="16"/>
      <c r="H140" s="16"/>
      <c r="I140" s="16"/>
    </row>
    <row r="141" spans="1:9" x14ac:dyDescent="0.2">
      <c r="A141" s="18">
        <v>333</v>
      </c>
      <c r="C141" s="31" t="s">
        <v>65</v>
      </c>
      <c r="E141" s="33"/>
      <c r="F141" s="16"/>
      <c r="G141" s="16"/>
      <c r="H141" s="16"/>
      <c r="I141" s="16"/>
    </row>
    <row r="142" spans="1:9" x14ac:dyDescent="0.2">
      <c r="A142" s="18"/>
      <c r="C142" s="25" t="s">
        <v>66</v>
      </c>
      <c r="E142" s="32">
        <v>3019974</v>
      </c>
      <c r="F142" s="16"/>
      <c r="G142" s="22"/>
      <c r="H142" s="16"/>
      <c r="I142" s="21">
        <f t="shared" ref="I142" si="12">E142+G142</f>
        <v>3019974</v>
      </c>
    </row>
    <row r="143" spans="1:9" x14ac:dyDescent="0.2">
      <c r="A143" s="18"/>
      <c r="C143" s="25"/>
      <c r="E143" s="33"/>
      <c r="F143" s="16"/>
      <c r="G143" s="16"/>
      <c r="H143" s="16"/>
      <c r="I143" s="16"/>
    </row>
    <row r="144" spans="1:9" x14ac:dyDescent="0.2">
      <c r="A144" s="18"/>
      <c r="C144" s="28" t="s">
        <v>67</v>
      </c>
      <c r="E144" s="33">
        <f>+SUBTOTAL(9,E142:E143)</f>
        <v>3019974</v>
      </c>
      <c r="F144" s="16"/>
      <c r="G144" s="33">
        <f>+SUBTOTAL(9,G142:G143)</f>
        <v>0</v>
      </c>
      <c r="H144" s="16"/>
      <c r="I144" s="33">
        <f>+SUBTOTAL(9,I142:I143)</f>
        <v>3019974</v>
      </c>
    </row>
    <row r="145" spans="1:9" x14ac:dyDescent="0.2">
      <c r="A145" s="18"/>
      <c r="C145" s="31"/>
      <c r="E145" s="33"/>
      <c r="F145" s="16"/>
      <c r="G145" s="16"/>
      <c r="H145" s="16"/>
      <c r="I145" s="16"/>
    </row>
    <row r="146" spans="1:9" x14ac:dyDescent="0.2">
      <c r="A146" s="18">
        <v>334</v>
      </c>
      <c r="C146" s="31" t="s">
        <v>68</v>
      </c>
      <c r="E146" s="33"/>
      <c r="F146" s="16"/>
      <c r="G146" s="16"/>
      <c r="H146" s="16"/>
      <c r="I146" s="16"/>
    </row>
    <row r="147" spans="1:9" x14ac:dyDescent="0.2">
      <c r="A147" s="18"/>
      <c r="C147" s="25" t="s">
        <v>66</v>
      </c>
      <c r="E147" s="32">
        <v>588743</v>
      </c>
      <c r="F147" s="16"/>
      <c r="G147" s="22"/>
      <c r="H147" s="16"/>
      <c r="I147" s="21">
        <f t="shared" ref="I147" si="13">E147+G147</f>
        <v>588743</v>
      </c>
    </row>
    <row r="148" spans="1:9" x14ac:dyDescent="0.2">
      <c r="A148" s="18"/>
      <c r="C148" s="25"/>
      <c r="E148" s="33"/>
      <c r="F148" s="16"/>
      <c r="G148" s="16"/>
      <c r="H148" s="16"/>
      <c r="I148" s="16"/>
    </row>
    <row r="149" spans="1:9" x14ac:dyDescent="0.2">
      <c r="A149" s="18"/>
      <c r="C149" s="28" t="s">
        <v>52</v>
      </c>
      <c r="E149" s="33">
        <f>+SUBTOTAL(9,E147:E148)</f>
        <v>588743</v>
      </c>
      <c r="F149" s="16"/>
      <c r="G149" s="33">
        <f>+SUBTOTAL(9,G147:G148)</f>
        <v>0</v>
      </c>
      <c r="H149" s="16"/>
      <c r="I149" s="33">
        <f>+SUBTOTAL(9,I147:I148)</f>
        <v>588743</v>
      </c>
    </row>
    <row r="150" spans="1:9" x14ac:dyDescent="0.2">
      <c r="A150" s="18"/>
      <c r="C150" s="31"/>
      <c r="E150" s="33"/>
      <c r="F150" s="16"/>
      <c r="G150" s="16"/>
      <c r="H150" s="16"/>
      <c r="I150" s="16"/>
    </row>
    <row r="151" spans="1:9" x14ac:dyDescent="0.2">
      <c r="A151" s="18">
        <v>335</v>
      </c>
      <c r="C151" s="31" t="s">
        <v>69</v>
      </c>
      <c r="E151" s="33"/>
      <c r="F151" s="16"/>
      <c r="G151" s="16"/>
      <c r="H151" s="16"/>
      <c r="I151" s="16"/>
    </row>
    <row r="152" spans="1:9" x14ac:dyDescent="0.2">
      <c r="A152" s="18"/>
      <c r="C152" s="25" t="s">
        <v>66</v>
      </c>
      <c r="E152" s="32">
        <v>215748</v>
      </c>
      <c r="F152" s="16"/>
      <c r="G152" s="22"/>
      <c r="H152" s="16"/>
      <c r="I152" s="21">
        <f t="shared" ref="I152" si="14">E152+G152</f>
        <v>215748</v>
      </c>
    </row>
    <row r="153" spans="1:9" x14ac:dyDescent="0.2">
      <c r="A153" s="18"/>
      <c r="C153" s="25"/>
      <c r="E153" s="33"/>
      <c r="F153" s="16"/>
      <c r="G153" s="16"/>
      <c r="H153" s="16"/>
      <c r="I153" s="16"/>
    </row>
    <row r="154" spans="1:9" x14ac:dyDescent="0.2">
      <c r="A154" s="18"/>
      <c r="C154" s="28" t="s">
        <v>55</v>
      </c>
      <c r="E154" s="33">
        <f>+SUBTOTAL(9,E152:E153)</f>
        <v>215748</v>
      </c>
      <c r="F154" s="16"/>
      <c r="G154" s="33">
        <f>+SUBTOTAL(9,G152:G153)</f>
        <v>0</v>
      </c>
      <c r="H154" s="16"/>
      <c r="I154" s="33">
        <f>+SUBTOTAL(9,I152:I153)</f>
        <v>215748</v>
      </c>
    </row>
    <row r="155" spans="1:9" x14ac:dyDescent="0.2">
      <c r="A155" s="18"/>
      <c r="C155" s="31"/>
      <c r="E155" s="33"/>
      <c r="F155" s="16"/>
      <c r="G155" s="16"/>
      <c r="H155" s="16"/>
      <c r="I155" s="16"/>
    </row>
    <row r="156" spans="1:9" x14ac:dyDescent="0.2">
      <c r="A156" s="18">
        <v>336</v>
      </c>
      <c r="C156" s="31" t="s">
        <v>70</v>
      </c>
      <c r="E156" s="33"/>
      <c r="F156" s="16"/>
      <c r="G156" s="16"/>
      <c r="H156" s="16"/>
      <c r="I156" s="16"/>
    </row>
    <row r="157" spans="1:9" x14ac:dyDescent="0.2">
      <c r="A157" s="34"/>
      <c r="B157" s="35"/>
      <c r="C157" s="25" t="s">
        <v>62</v>
      </c>
      <c r="E157" s="32">
        <v>77989</v>
      </c>
      <c r="F157" s="16"/>
      <c r="G157" s="22"/>
      <c r="H157" s="16"/>
      <c r="I157" s="21">
        <f t="shared" ref="I157" si="15">E157+G157</f>
        <v>77989</v>
      </c>
    </row>
    <row r="158" spans="1:9" x14ac:dyDescent="0.2">
      <c r="A158" s="18"/>
      <c r="C158" s="25"/>
      <c r="E158" s="33"/>
      <c r="F158" s="16"/>
      <c r="G158" s="16"/>
      <c r="H158" s="16"/>
      <c r="I158" s="16"/>
    </row>
    <row r="159" spans="1:9" x14ac:dyDescent="0.2">
      <c r="A159" s="18"/>
      <c r="C159" s="28" t="s">
        <v>71</v>
      </c>
      <c r="E159" s="32">
        <f>+SUBTOTAL(9,E157:E158)</f>
        <v>77989</v>
      </c>
      <c r="F159" s="16"/>
      <c r="G159" s="32">
        <f>+SUBTOTAL(9,G157:G158)</f>
        <v>0</v>
      </c>
      <c r="H159" s="16"/>
      <c r="I159" s="32">
        <f>+SUBTOTAL(9,I157:I158)</f>
        <v>77989</v>
      </c>
    </row>
    <row r="160" spans="1:9" x14ac:dyDescent="0.2">
      <c r="A160" s="18"/>
      <c r="C160" s="31"/>
      <c r="E160" s="33"/>
      <c r="F160" s="16"/>
      <c r="G160" s="33"/>
      <c r="H160" s="16"/>
      <c r="I160" s="33"/>
    </row>
    <row r="161" spans="1:9" ht="15.75" x14ac:dyDescent="0.25">
      <c r="A161" s="36"/>
      <c r="B161" s="9"/>
      <c r="C161" s="15" t="s">
        <v>72</v>
      </c>
      <c r="E161" s="23">
        <f>+SUBTOTAL(9,E126:E160)</f>
        <v>17517114</v>
      </c>
      <c r="F161" s="16"/>
      <c r="G161" s="23">
        <f>+SUBTOTAL(9,G126:G160)</f>
        <v>0</v>
      </c>
      <c r="H161" s="16"/>
      <c r="I161" s="23">
        <f>+SUBTOTAL(9,I126:I160)</f>
        <v>17517114</v>
      </c>
    </row>
    <row r="162" spans="1:9" ht="15.75" x14ac:dyDescent="0.25">
      <c r="A162" s="18"/>
      <c r="C162" s="31"/>
      <c r="E162" s="23"/>
      <c r="F162" s="16"/>
      <c r="G162" s="16"/>
      <c r="H162" s="16"/>
      <c r="I162" s="16"/>
    </row>
    <row r="163" spans="1:9" ht="15.75" x14ac:dyDescent="0.25">
      <c r="A163" s="18"/>
      <c r="C163" s="5" t="s">
        <v>73</v>
      </c>
      <c r="F163" s="16"/>
      <c r="G163" s="16"/>
      <c r="H163" s="16"/>
      <c r="I163" s="16"/>
    </row>
    <row r="164" spans="1:9" x14ac:dyDescent="0.2">
      <c r="A164" s="18"/>
      <c r="C164" s="37"/>
      <c r="F164" s="16"/>
      <c r="G164" s="16"/>
      <c r="H164" s="16"/>
      <c r="I164" s="16"/>
    </row>
    <row r="165" spans="1:9" x14ac:dyDescent="0.2">
      <c r="A165" s="18">
        <v>340.1</v>
      </c>
      <c r="C165" s="31" t="s">
        <v>58</v>
      </c>
      <c r="F165" s="16"/>
      <c r="G165" s="16"/>
      <c r="H165" s="16"/>
      <c r="I165" s="16"/>
    </row>
    <row r="166" spans="1:9" x14ac:dyDescent="0.2">
      <c r="A166" s="18"/>
      <c r="C166" s="25" t="s">
        <v>74</v>
      </c>
      <c r="E166" s="21">
        <v>143947</v>
      </c>
      <c r="F166" s="16"/>
      <c r="G166" s="22"/>
      <c r="H166" s="16"/>
      <c r="I166" s="21">
        <f t="shared" ref="I166" si="16">E166+G166</f>
        <v>143947</v>
      </c>
    </row>
    <row r="167" spans="1:9" x14ac:dyDescent="0.2">
      <c r="A167" s="18"/>
      <c r="C167" s="25"/>
      <c r="F167" s="16"/>
      <c r="G167" s="16"/>
      <c r="H167" s="16"/>
      <c r="I167" s="16"/>
    </row>
    <row r="168" spans="1:9" x14ac:dyDescent="0.2">
      <c r="A168" s="18"/>
      <c r="C168" s="25" t="s">
        <v>60</v>
      </c>
      <c r="E168" s="33">
        <f>+SUBTOTAL(9,E166:E167)</f>
        <v>143947</v>
      </c>
      <c r="F168" s="16"/>
      <c r="G168" s="33">
        <f>+SUBTOTAL(9,G166:G167)</f>
        <v>0</v>
      </c>
      <c r="H168" s="16"/>
      <c r="I168" s="33">
        <f>+SUBTOTAL(9,I166:I167)</f>
        <v>143947</v>
      </c>
    </row>
    <row r="169" spans="1:9" x14ac:dyDescent="0.2">
      <c r="A169" s="18"/>
      <c r="C169" s="31"/>
      <c r="F169" s="16"/>
      <c r="G169" s="16"/>
      <c r="H169" s="16"/>
      <c r="I169" s="16"/>
    </row>
    <row r="170" spans="1:9" x14ac:dyDescent="0.2">
      <c r="A170" s="18">
        <v>341</v>
      </c>
      <c r="C170" s="31" t="s">
        <v>61</v>
      </c>
      <c r="F170" s="16"/>
      <c r="G170" s="16"/>
      <c r="H170" s="16"/>
      <c r="I170" s="16"/>
    </row>
    <row r="171" spans="1:9" x14ac:dyDescent="0.2">
      <c r="A171" s="18"/>
      <c r="C171" s="25" t="s">
        <v>75</v>
      </c>
      <c r="E171" s="20">
        <v>12755453</v>
      </c>
      <c r="F171" s="16"/>
      <c r="G171" s="16"/>
      <c r="H171" s="16"/>
      <c r="I171" s="20">
        <f t="shared" ref="I171:I186" si="17">E171+G171</f>
        <v>12755453</v>
      </c>
    </row>
    <row r="172" spans="1:9" x14ac:dyDescent="0.2">
      <c r="A172" s="18"/>
      <c r="C172" s="25" t="s">
        <v>76</v>
      </c>
      <c r="E172" s="20">
        <v>2756885</v>
      </c>
      <c r="F172" s="16"/>
      <c r="G172" s="16"/>
      <c r="H172" s="16"/>
      <c r="I172" s="20">
        <f t="shared" si="17"/>
        <v>2756885</v>
      </c>
    </row>
    <row r="173" spans="1:9" x14ac:dyDescent="0.2">
      <c r="A173" s="18"/>
      <c r="C173" s="25" t="s">
        <v>77</v>
      </c>
      <c r="E173" s="20">
        <v>2638336</v>
      </c>
      <c r="F173" s="16"/>
      <c r="G173" s="16"/>
      <c r="H173" s="16"/>
      <c r="I173" s="20">
        <f t="shared" si="17"/>
        <v>2638336</v>
      </c>
    </row>
    <row r="174" spans="1:9" x14ac:dyDescent="0.2">
      <c r="A174" s="18"/>
      <c r="C174" s="25" t="s">
        <v>78</v>
      </c>
      <c r="E174" s="20">
        <v>2403216</v>
      </c>
      <c r="F174" s="16"/>
      <c r="G174" s="16"/>
      <c r="H174" s="16"/>
      <c r="I174" s="20">
        <f t="shared" si="17"/>
        <v>2403216</v>
      </c>
    </row>
    <row r="175" spans="1:9" x14ac:dyDescent="0.2">
      <c r="A175" s="18"/>
      <c r="C175" s="25" t="s">
        <v>79</v>
      </c>
      <c r="E175" s="20">
        <v>2396258</v>
      </c>
      <c r="F175" s="16"/>
      <c r="G175" s="16"/>
      <c r="H175" s="16"/>
      <c r="I175" s="20">
        <f t="shared" si="17"/>
        <v>2396258</v>
      </c>
    </row>
    <row r="176" spans="1:9" x14ac:dyDescent="0.2">
      <c r="A176" s="18"/>
      <c r="C176" s="25" t="s">
        <v>80</v>
      </c>
      <c r="E176" s="20">
        <v>2462346</v>
      </c>
      <c r="F176" s="16"/>
      <c r="G176" s="16"/>
      <c r="H176" s="16"/>
      <c r="I176" s="20">
        <f t="shared" si="17"/>
        <v>2462346</v>
      </c>
    </row>
    <row r="177" spans="1:9" x14ac:dyDescent="0.2">
      <c r="A177" s="18"/>
      <c r="C177" s="25" t="s">
        <v>81</v>
      </c>
      <c r="E177" s="20">
        <v>2651656</v>
      </c>
      <c r="F177" s="16"/>
      <c r="G177" s="16"/>
      <c r="H177" s="16"/>
      <c r="I177" s="20">
        <f t="shared" si="17"/>
        <v>2651656</v>
      </c>
    </row>
    <row r="178" spans="1:9" x14ac:dyDescent="0.2">
      <c r="A178" s="18"/>
      <c r="C178" s="25" t="s">
        <v>82</v>
      </c>
      <c r="E178" s="20">
        <v>611298</v>
      </c>
      <c r="F178" s="16"/>
      <c r="G178" s="16">
        <v>43600</v>
      </c>
      <c r="H178" s="16"/>
      <c r="I178" s="20">
        <f t="shared" si="17"/>
        <v>654898</v>
      </c>
    </row>
    <row r="179" spans="1:9" x14ac:dyDescent="0.2">
      <c r="A179" s="18"/>
      <c r="C179" s="25" t="s">
        <v>83</v>
      </c>
      <c r="E179" s="20">
        <v>134695</v>
      </c>
      <c r="F179" s="16"/>
      <c r="G179" s="16">
        <v>10900</v>
      </c>
      <c r="H179" s="16"/>
      <c r="I179" s="20">
        <f t="shared" si="17"/>
        <v>145595</v>
      </c>
    </row>
    <row r="180" spans="1:9" x14ac:dyDescent="0.2">
      <c r="A180" s="18"/>
      <c r="C180" s="25" t="s">
        <v>84</v>
      </c>
      <c r="E180" s="20">
        <v>439957</v>
      </c>
      <c r="F180" s="16"/>
      <c r="G180" s="16"/>
      <c r="H180" s="16"/>
      <c r="I180" s="20">
        <f t="shared" si="17"/>
        <v>439957</v>
      </c>
    </row>
    <row r="181" spans="1:9" x14ac:dyDescent="0.2">
      <c r="A181" s="18"/>
      <c r="C181" s="25" t="s">
        <v>85</v>
      </c>
      <c r="E181" s="20">
        <v>1946739</v>
      </c>
      <c r="F181" s="16"/>
      <c r="G181" s="16"/>
      <c r="H181" s="16"/>
      <c r="I181" s="20">
        <f t="shared" si="17"/>
        <v>1946739</v>
      </c>
    </row>
    <row r="182" spans="1:9" x14ac:dyDescent="0.2">
      <c r="A182" s="18"/>
      <c r="C182" s="25" t="s">
        <v>86</v>
      </c>
      <c r="E182" s="20">
        <v>4098338</v>
      </c>
      <c r="F182" s="16"/>
      <c r="G182" s="16"/>
      <c r="H182" s="16"/>
      <c r="I182" s="20">
        <f t="shared" si="17"/>
        <v>4098338</v>
      </c>
    </row>
    <row r="183" spans="1:9" x14ac:dyDescent="0.2">
      <c r="A183" s="18"/>
      <c r="C183" s="25" t="s">
        <v>87</v>
      </c>
      <c r="E183" s="20">
        <v>1612451</v>
      </c>
      <c r="F183" s="16"/>
      <c r="G183" s="16"/>
      <c r="H183" s="16"/>
      <c r="I183" s="20">
        <f t="shared" si="17"/>
        <v>1612451</v>
      </c>
    </row>
    <row r="184" spans="1:9" x14ac:dyDescent="0.2">
      <c r="A184" s="18"/>
      <c r="C184" s="25" t="s">
        <v>88</v>
      </c>
      <c r="E184" s="20">
        <v>1741996</v>
      </c>
      <c r="F184" s="16"/>
      <c r="G184" s="16"/>
      <c r="H184" s="16"/>
      <c r="I184" s="20">
        <f t="shared" si="17"/>
        <v>1741996</v>
      </c>
    </row>
    <row r="185" spans="1:9" x14ac:dyDescent="0.2">
      <c r="A185" s="18"/>
      <c r="C185" s="25" t="s">
        <v>89</v>
      </c>
      <c r="E185" s="20">
        <v>364910</v>
      </c>
      <c r="F185" s="16"/>
      <c r="G185" s="16">
        <v>-54500</v>
      </c>
      <c r="H185" s="16"/>
      <c r="I185" s="20">
        <f t="shared" si="17"/>
        <v>310410</v>
      </c>
    </row>
    <row r="186" spans="1:9" x14ac:dyDescent="0.2">
      <c r="A186" s="18"/>
      <c r="C186" s="25" t="s">
        <v>90</v>
      </c>
      <c r="E186" s="20">
        <v>1560754</v>
      </c>
      <c r="F186" s="16"/>
      <c r="G186" s="22"/>
      <c r="H186" s="16"/>
      <c r="I186" s="21">
        <f t="shared" si="17"/>
        <v>1560754</v>
      </c>
    </row>
    <row r="187" spans="1:9" x14ac:dyDescent="0.2">
      <c r="A187" s="18"/>
      <c r="C187" s="25"/>
      <c r="E187" s="27"/>
      <c r="F187" s="16"/>
      <c r="G187" s="16"/>
      <c r="H187" s="16"/>
      <c r="I187" s="16"/>
    </row>
    <row r="188" spans="1:9" x14ac:dyDescent="0.2">
      <c r="A188" s="18"/>
      <c r="C188" s="28" t="s">
        <v>29</v>
      </c>
      <c r="E188" s="20">
        <f>+SUBTOTAL(9,E171:E187)</f>
        <v>40575288</v>
      </c>
      <c r="F188" s="16"/>
      <c r="G188" s="20">
        <f>+SUBTOTAL(9,G171:G187)</f>
        <v>0</v>
      </c>
      <c r="H188" s="16"/>
      <c r="I188" s="20">
        <f>+SUBTOTAL(9,I171:I187)</f>
        <v>40575288</v>
      </c>
    </row>
    <row r="189" spans="1:9" x14ac:dyDescent="0.2">
      <c r="A189" s="18"/>
      <c r="C189" s="19"/>
      <c r="F189" s="16"/>
      <c r="G189" s="16"/>
      <c r="H189" s="16"/>
      <c r="I189" s="16"/>
    </row>
    <row r="190" spans="1:9" x14ac:dyDescent="0.2">
      <c r="A190" s="18">
        <v>342</v>
      </c>
      <c r="C190" s="31" t="s">
        <v>91</v>
      </c>
      <c r="F190" s="16"/>
      <c r="G190" s="16"/>
      <c r="H190" s="16"/>
      <c r="I190" s="16"/>
    </row>
    <row r="191" spans="1:9" x14ac:dyDescent="0.2">
      <c r="A191" s="18"/>
      <c r="C191" s="25" t="s">
        <v>75</v>
      </c>
      <c r="E191" s="20">
        <v>4576065</v>
      </c>
      <c r="F191" s="16"/>
      <c r="G191" s="16"/>
      <c r="H191" s="16"/>
      <c r="I191" s="20">
        <f t="shared" ref="I191:I210" si="18">E191+G191</f>
        <v>4576065</v>
      </c>
    </row>
    <row r="192" spans="1:9" x14ac:dyDescent="0.2">
      <c r="A192" s="18"/>
      <c r="C192" s="25" t="s">
        <v>92</v>
      </c>
      <c r="E192" s="20">
        <v>6320427</v>
      </c>
      <c r="F192" s="16"/>
      <c r="G192" s="16"/>
      <c r="H192" s="16"/>
      <c r="I192" s="20">
        <f t="shared" si="18"/>
        <v>6320427</v>
      </c>
    </row>
    <row r="193" spans="1:9" x14ac:dyDescent="0.2">
      <c r="A193" s="18"/>
      <c r="C193" s="25" t="s">
        <v>93</v>
      </c>
      <c r="E193" s="20">
        <v>1969992</v>
      </c>
      <c r="F193" s="16"/>
      <c r="G193" s="16"/>
      <c r="H193" s="16"/>
      <c r="I193" s="20">
        <f t="shared" si="18"/>
        <v>1969992</v>
      </c>
    </row>
    <row r="194" spans="1:9" x14ac:dyDescent="0.2">
      <c r="A194" s="18"/>
      <c r="C194" s="25" t="s">
        <v>76</v>
      </c>
      <c r="E194" s="20">
        <v>176958</v>
      </c>
      <c r="F194" s="16"/>
      <c r="G194" s="16"/>
      <c r="H194" s="16"/>
      <c r="I194" s="20">
        <f t="shared" si="18"/>
        <v>176958</v>
      </c>
    </row>
    <row r="195" spans="1:9" x14ac:dyDescent="0.2">
      <c r="A195" s="18"/>
      <c r="C195" s="25" t="s">
        <v>77</v>
      </c>
      <c r="E195" s="20">
        <v>176720</v>
      </c>
      <c r="F195" s="16"/>
      <c r="G195" s="16"/>
      <c r="H195" s="16"/>
      <c r="I195" s="20">
        <f t="shared" si="18"/>
        <v>176720</v>
      </c>
    </row>
    <row r="196" spans="1:9" x14ac:dyDescent="0.2">
      <c r="A196" s="18"/>
      <c r="C196" s="25" t="s">
        <v>94</v>
      </c>
      <c r="E196" s="20">
        <v>3674759</v>
      </c>
      <c r="F196" s="16"/>
      <c r="G196" s="16"/>
      <c r="H196" s="16"/>
      <c r="I196" s="20">
        <f t="shared" si="18"/>
        <v>3674759</v>
      </c>
    </row>
    <row r="197" spans="1:9" x14ac:dyDescent="0.2">
      <c r="A197" s="18"/>
      <c r="C197" s="25" t="s">
        <v>78</v>
      </c>
      <c r="E197" s="20">
        <v>392553</v>
      </c>
      <c r="F197" s="16"/>
      <c r="G197" s="16"/>
      <c r="H197" s="16"/>
      <c r="I197" s="20">
        <f t="shared" si="18"/>
        <v>392553</v>
      </c>
    </row>
    <row r="198" spans="1:9" x14ac:dyDescent="0.2">
      <c r="A198" s="18"/>
      <c r="C198" s="25" t="s">
        <v>79</v>
      </c>
      <c r="E198" s="20">
        <v>391416</v>
      </c>
      <c r="F198" s="16"/>
      <c r="G198" s="16"/>
      <c r="H198" s="16"/>
      <c r="I198" s="20">
        <f t="shared" si="18"/>
        <v>391416</v>
      </c>
    </row>
    <row r="199" spans="1:9" x14ac:dyDescent="0.2">
      <c r="A199" s="18"/>
      <c r="C199" s="25" t="s">
        <v>80</v>
      </c>
      <c r="E199" s="20">
        <v>402308</v>
      </c>
      <c r="F199" s="16"/>
      <c r="G199" s="16"/>
      <c r="H199" s="16"/>
      <c r="I199" s="20">
        <f t="shared" si="18"/>
        <v>402308</v>
      </c>
    </row>
    <row r="200" spans="1:9" x14ac:dyDescent="0.2">
      <c r="A200" s="18"/>
      <c r="C200" s="25" t="s">
        <v>81</v>
      </c>
      <c r="E200" s="20">
        <v>463137</v>
      </c>
      <c r="F200" s="16"/>
      <c r="G200" s="16"/>
      <c r="H200" s="16"/>
      <c r="I200" s="20">
        <f t="shared" si="18"/>
        <v>463137</v>
      </c>
    </row>
    <row r="201" spans="1:9" x14ac:dyDescent="0.2">
      <c r="A201" s="18"/>
      <c r="C201" s="25" t="s">
        <v>82</v>
      </c>
      <c r="E201" s="20">
        <v>539221</v>
      </c>
      <c r="F201" s="16"/>
      <c r="G201" s="16">
        <v>29200</v>
      </c>
      <c r="H201" s="16"/>
      <c r="I201" s="20">
        <f t="shared" si="18"/>
        <v>568421</v>
      </c>
    </row>
    <row r="202" spans="1:9" x14ac:dyDescent="0.2">
      <c r="A202" s="18"/>
      <c r="C202" s="25" t="s">
        <v>83</v>
      </c>
      <c r="E202" s="20">
        <v>602105</v>
      </c>
      <c r="F202" s="16"/>
      <c r="G202" s="16">
        <v>43800</v>
      </c>
      <c r="H202" s="16"/>
      <c r="I202" s="20">
        <f t="shared" si="18"/>
        <v>645905</v>
      </c>
    </row>
    <row r="203" spans="1:9" x14ac:dyDescent="0.2">
      <c r="A203" s="18"/>
      <c r="C203" s="25" t="s">
        <v>84</v>
      </c>
      <c r="E203" s="20">
        <v>590054</v>
      </c>
      <c r="F203" s="16"/>
      <c r="G203" s="16"/>
      <c r="H203" s="16"/>
      <c r="I203" s="20">
        <f t="shared" si="18"/>
        <v>590054</v>
      </c>
    </row>
    <row r="204" spans="1:9" x14ac:dyDescent="0.2">
      <c r="A204" s="18"/>
      <c r="C204" s="25" t="s">
        <v>85</v>
      </c>
      <c r="E204" s="20">
        <v>233244</v>
      </c>
      <c r="F204" s="16"/>
      <c r="G204" s="16"/>
      <c r="H204" s="16"/>
      <c r="I204" s="20">
        <f t="shared" si="18"/>
        <v>233244</v>
      </c>
    </row>
    <row r="205" spans="1:9" x14ac:dyDescent="0.2">
      <c r="A205" s="18"/>
      <c r="C205" s="25" t="s">
        <v>86</v>
      </c>
      <c r="E205" s="20">
        <v>2291367</v>
      </c>
      <c r="F205" s="16"/>
      <c r="G205" s="16"/>
      <c r="H205" s="16"/>
      <c r="I205" s="20">
        <f t="shared" si="18"/>
        <v>2291367</v>
      </c>
    </row>
    <row r="206" spans="1:9" x14ac:dyDescent="0.2">
      <c r="A206" s="18"/>
      <c r="C206" s="25" t="s">
        <v>87</v>
      </c>
      <c r="E206" s="20">
        <v>186522</v>
      </c>
      <c r="F206" s="16"/>
      <c r="G206" s="16"/>
      <c r="H206" s="16"/>
      <c r="I206" s="20">
        <f t="shared" si="18"/>
        <v>186522</v>
      </c>
    </row>
    <row r="207" spans="1:9" x14ac:dyDescent="0.2">
      <c r="A207" s="18"/>
      <c r="C207" s="25" t="s">
        <v>88</v>
      </c>
      <c r="E207" s="20">
        <v>235844</v>
      </c>
      <c r="F207" s="16"/>
      <c r="G207" s="16"/>
      <c r="H207" s="16"/>
      <c r="I207" s="20">
        <f t="shared" si="18"/>
        <v>235844</v>
      </c>
    </row>
    <row r="208" spans="1:9" x14ac:dyDescent="0.2">
      <c r="A208" s="18"/>
      <c r="C208" s="25" t="s">
        <v>74</v>
      </c>
      <c r="E208" s="20">
        <v>7014380</v>
      </c>
      <c r="F208" s="16"/>
      <c r="G208" s="16"/>
      <c r="H208" s="16"/>
      <c r="I208" s="20">
        <f t="shared" si="18"/>
        <v>7014380</v>
      </c>
    </row>
    <row r="209" spans="1:9" x14ac:dyDescent="0.2">
      <c r="A209" s="18"/>
      <c r="C209" s="25" t="s">
        <v>89</v>
      </c>
      <c r="E209" s="20">
        <v>588014</v>
      </c>
      <c r="F209" s="16"/>
      <c r="G209" s="16">
        <v>-73000</v>
      </c>
      <c r="H209" s="16"/>
      <c r="I209" s="20">
        <f t="shared" si="18"/>
        <v>515014</v>
      </c>
    </row>
    <row r="210" spans="1:9" x14ac:dyDescent="0.2">
      <c r="A210" s="18"/>
      <c r="C210" s="25" t="s">
        <v>90</v>
      </c>
      <c r="E210" s="20">
        <v>1466260</v>
      </c>
      <c r="F210" s="16"/>
      <c r="G210" s="22"/>
      <c r="H210" s="16"/>
      <c r="I210" s="21">
        <f t="shared" si="18"/>
        <v>1466260</v>
      </c>
    </row>
    <row r="211" spans="1:9" x14ac:dyDescent="0.2">
      <c r="A211" s="18"/>
      <c r="C211" s="25"/>
      <c r="E211" s="27"/>
      <c r="F211" s="16"/>
      <c r="G211" s="16"/>
      <c r="H211" s="16"/>
      <c r="I211" s="16"/>
    </row>
    <row r="212" spans="1:9" x14ac:dyDescent="0.2">
      <c r="A212" s="18"/>
      <c r="C212" s="25" t="s">
        <v>95</v>
      </c>
      <c r="E212" s="20">
        <f>+SUBTOTAL(9,E191:E211)</f>
        <v>32291346</v>
      </c>
      <c r="F212" s="16"/>
      <c r="G212" s="20">
        <f>+SUBTOTAL(9,G191:G211)</f>
        <v>0</v>
      </c>
      <c r="H212" s="16"/>
      <c r="I212" s="20">
        <f>+SUBTOTAL(9,I191:I211)</f>
        <v>32291346</v>
      </c>
    </row>
    <row r="213" spans="1:9" x14ac:dyDescent="0.2">
      <c r="A213" s="18"/>
      <c r="F213" s="16"/>
      <c r="G213" s="16"/>
      <c r="H213" s="16"/>
      <c r="I213" s="16"/>
    </row>
    <row r="214" spans="1:9" x14ac:dyDescent="0.2">
      <c r="A214" s="18">
        <v>342.3</v>
      </c>
      <c r="C214" s="19" t="s">
        <v>96</v>
      </c>
      <c r="F214" s="16"/>
      <c r="G214" s="16"/>
      <c r="H214" s="16"/>
      <c r="I214" s="16"/>
    </row>
    <row r="215" spans="1:9" x14ac:dyDescent="0.2">
      <c r="A215" s="18"/>
      <c r="C215" s="25" t="s">
        <v>92</v>
      </c>
      <c r="E215" s="20">
        <v>12232</v>
      </c>
      <c r="F215" s="16"/>
      <c r="G215" s="16"/>
      <c r="H215" s="16"/>
      <c r="I215" s="20">
        <f t="shared" ref="I215:I217" si="19">E215+G215</f>
        <v>12232</v>
      </c>
    </row>
    <row r="216" spans="1:9" x14ac:dyDescent="0.2">
      <c r="A216" s="18"/>
      <c r="C216" s="25" t="s">
        <v>94</v>
      </c>
      <c r="E216" s="20">
        <v>146</v>
      </c>
      <c r="F216" s="16"/>
      <c r="G216" s="16"/>
      <c r="H216" s="16"/>
      <c r="I216" s="20">
        <f t="shared" si="19"/>
        <v>146</v>
      </c>
    </row>
    <row r="217" spans="1:9" x14ac:dyDescent="0.2">
      <c r="A217" s="18"/>
      <c r="C217" s="25" t="s">
        <v>74</v>
      </c>
      <c r="E217" s="20">
        <v>27650</v>
      </c>
      <c r="F217" s="16"/>
      <c r="G217" s="22"/>
      <c r="H217" s="16"/>
      <c r="I217" s="21">
        <f t="shared" si="19"/>
        <v>27650</v>
      </c>
    </row>
    <row r="218" spans="1:9" x14ac:dyDescent="0.2">
      <c r="A218" s="18"/>
      <c r="C218" s="26"/>
      <c r="E218" s="27"/>
      <c r="F218" s="16"/>
      <c r="G218" s="16"/>
      <c r="H218" s="16"/>
      <c r="I218" s="16"/>
    </row>
    <row r="219" spans="1:9" x14ac:dyDescent="0.2">
      <c r="A219" s="18"/>
      <c r="C219" s="28" t="s">
        <v>95</v>
      </c>
      <c r="E219" s="20">
        <f>+SUBTOTAL(9,E215:E218)</f>
        <v>40028</v>
      </c>
      <c r="F219" s="16"/>
      <c r="G219" s="20">
        <f>+SUBTOTAL(9,G215:G218)</f>
        <v>0</v>
      </c>
      <c r="H219" s="16"/>
      <c r="I219" s="20">
        <f>+SUBTOTAL(9,I215:I218)</f>
        <v>40028</v>
      </c>
    </row>
    <row r="220" spans="1:9" x14ac:dyDescent="0.2">
      <c r="A220" s="18"/>
      <c r="F220" s="16"/>
      <c r="G220" s="16"/>
      <c r="H220" s="16"/>
      <c r="I220" s="16"/>
    </row>
    <row r="221" spans="1:9" x14ac:dyDescent="0.2">
      <c r="A221" s="18">
        <v>343</v>
      </c>
      <c r="C221" s="19" t="s">
        <v>97</v>
      </c>
      <c r="F221" s="16"/>
      <c r="G221" s="16"/>
      <c r="H221" s="16"/>
      <c r="I221" s="16"/>
    </row>
    <row r="222" spans="1:9" x14ac:dyDescent="0.2">
      <c r="A222" s="18"/>
      <c r="C222" s="25" t="s">
        <v>75</v>
      </c>
      <c r="E222" s="20">
        <v>43431638</v>
      </c>
      <c r="F222" s="16"/>
      <c r="G222" s="16"/>
      <c r="H222" s="16"/>
      <c r="I222" s="20">
        <f t="shared" ref="I222:I236" si="20">E222+G222</f>
        <v>43431638</v>
      </c>
    </row>
    <row r="223" spans="1:9" x14ac:dyDescent="0.2">
      <c r="A223" s="18"/>
      <c r="C223" s="25" t="s">
        <v>76</v>
      </c>
      <c r="E223" s="20">
        <v>22462148</v>
      </c>
      <c r="F223" s="16"/>
      <c r="G223" s="16"/>
      <c r="H223" s="16"/>
      <c r="I223" s="20">
        <f t="shared" si="20"/>
        <v>22462148</v>
      </c>
    </row>
    <row r="224" spans="1:9" x14ac:dyDescent="0.2">
      <c r="A224" s="18"/>
      <c r="C224" s="25" t="s">
        <v>77</v>
      </c>
      <c r="E224" s="20">
        <v>23042031</v>
      </c>
      <c r="F224" s="16"/>
      <c r="G224" s="16"/>
      <c r="H224" s="16"/>
      <c r="I224" s="20">
        <f t="shared" si="20"/>
        <v>23042031</v>
      </c>
    </row>
    <row r="225" spans="1:9" x14ac:dyDescent="0.2">
      <c r="A225" s="18"/>
      <c r="C225" s="25" t="s">
        <v>78</v>
      </c>
      <c r="E225" s="20">
        <v>15781458</v>
      </c>
      <c r="F225" s="16"/>
      <c r="G225" s="16"/>
      <c r="H225" s="16"/>
      <c r="I225" s="20">
        <f t="shared" si="20"/>
        <v>15781458</v>
      </c>
    </row>
    <row r="226" spans="1:9" x14ac:dyDescent="0.2">
      <c r="A226" s="18"/>
      <c r="C226" s="25" t="s">
        <v>79</v>
      </c>
      <c r="E226" s="20">
        <v>15230364</v>
      </c>
      <c r="F226" s="16"/>
      <c r="G226" s="16"/>
      <c r="H226" s="16"/>
      <c r="I226" s="20">
        <f t="shared" si="20"/>
        <v>15230364</v>
      </c>
    </row>
    <row r="227" spans="1:9" x14ac:dyDescent="0.2">
      <c r="A227" s="18"/>
      <c r="C227" s="25" t="s">
        <v>80</v>
      </c>
      <c r="E227" s="20">
        <v>15466868</v>
      </c>
      <c r="F227" s="16"/>
      <c r="G227" s="16"/>
      <c r="H227" s="16"/>
      <c r="I227" s="20">
        <f t="shared" si="20"/>
        <v>15466868</v>
      </c>
    </row>
    <row r="228" spans="1:9" x14ac:dyDescent="0.2">
      <c r="A228" s="18"/>
      <c r="C228" s="25" t="s">
        <v>81</v>
      </c>
      <c r="E228" s="20">
        <v>16009674</v>
      </c>
      <c r="F228" s="16"/>
      <c r="G228" s="16"/>
      <c r="H228" s="16"/>
      <c r="I228" s="20">
        <f t="shared" si="20"/>
        <v>16009674</v>
      </c>
    </row>
    <row r="229" spans="1:9" x14ac:dyDescent="0.2">
      <c r="A229" s="18"/>
      <c r="C229" s="25" t="s">
        <v>82</v>
      </c>
      <c r="E229" s="20">
        <v>10540929</v>
      </c>
      <c r="F229" s="16"/>
      <c r="G229" s="16"/>
      <c r="H229" s="16"/>
      <c r="I229" s="20">
        <f t="shared" si="20"/>
        <v>10540929</v>
      </c>
    </row>
    <row r="230" spans="1:9" x14ac:dyDescent="0.2">
      <c r="A230" s="30"/>
      <c r="C230" s="25" t="s">
        <v>83</v>
      </c>
      <c r="E230" s="20">
        <v>26383989</v>
      </c>
      <c r="F230" s="16"/>
      <c r="G230" s="16"/>
      <c r="H230" s="16"/>
      <c r="I230" s="20">
        <f t="shared" si="20"/>
        <v>26383989</v>
      </c>
    </row>
    <row r="231" spans="1:9" x14ac:dyDescent="0.2">
      <c r="A231" s="18"/>
      <c r="C231" s="25" t="s">
        <v>84</v>
      </c>
      <c r="E231" s="20">
        <v>24660662</v>
      </c>
      <c r="F231" s="16"/>
      <c r="G231" s="16"/>
      <c r="H231" s="16"/>
      <c r="I231" s="20">
        <f t="shared" si="20"/>
        <v>24660662</v>
      </c>
    </row>
    <row r="232" spans="1:9" x14ac:dyDescent="0.2">
      <c r="A232" s="18"/>
      <c r="C232" s="25" t="s">
        <v>85</v>
      </c>
      <c r="E232" s="20">
        <v>24221537</v>
      </c>
      <c r="F232" s="16"/>
      <c r="G232" s="16"/>
      <c r="H232" s="16"/>
      <c r="I232" s="20">
        <f t="shared" si="20"/>
        <v>24221537</v>
      </c>
    </row>
    <row r="233" spans="1:9" x14ac:dyDescent="0.2">
      <c r="A233" s="34"/>
      <c r="C233" s="25" t="s">
        <v>86</v>
      </c>
      <c r="E233" s="20">
        <v>21829183</v>
      </c>
      <c r="F233" s="16"/>
      <c r="G233" s="16"/>
      <c r="H233" s="16"/>
      <c r="I233" s="20">
        <f t="shared" si="20"/>
        <v>21829183</v>
      </c>
    </row>
    <row r="234" spans="1:9" x14ac:dyDescent="0.2">
      <c r="A234" s="18"/>
      <c r="C234" s="25" t="s">
        <v>87</v>
      </c>
      <c r="E234" s="20">
        <v>19020591</v>
      </c>
      <c r="F234" s="16"/>
      <c r="G234" s="16"/>
      <c r="H234" s="16"/>
      <c r="I234" s="20">
        <f t="shared" si="20"/>
        <v>19020591</v>
      </c>
    </row>
    <row r="235" spans="1:9" x14ac:dyDescent="0.2">
      <c r="A235" s="18"/>
      <c r="C235" s="25" t="s">
        <v>88</v>
      </c>
      <c r="E235" s="20">
        <v>34043419</v>
      </c>
      <c r="F235" s="16"/>
      <c r="G235" s="16"/>
      <c r="H235" s="16"/>
      <c r="I235" s="20">
        <f t="shared" si="20"/>
        <v>34043419</v>
      </c>
    </row>
    <row r="236" spans="1:9" x14ac:dyDescent="0.2">
      <c r="A236" s="18"/>
      <c r="C236" s="25" t="s">
        <v>90</v>
      </c>
      <c r="E236" s="21">
        <v>12775429</v>
      </c>
      <c r="F236" s="16"/>
      <c r="G236" s="22"/>
      <c r="H236" s="16"/>
      <c r="I236" s="21">
        <f t="shared" si="20"/>
        <v>12775429</v>
      </c>
    </row>
    <row r="237" spans="1:9" x14ac:dyDescent="0.2">
      <c r="A237" s="18"/>
      <c r="C237" s="25"/>
      <c r="E237" s="20"/>
      <c r="F237" s="16"/>
      <c r="G237" s="16"/>
      <c r="H237" s="16"/>
      <c r="I237" s="16"/>
    </row>
    <row r="238" spans="1:9" x14ac:dyDescent="0.2">
      <c r="A238" s="18"/>
      <c r="C238" s="25" t="s">
        <v>98</v>
      </c>
      <c r="E238" s="20">
        <f>+SUBTOTAL(9,E222:E237)</f>
        <v>324899920</v>
      </c>
      <c r="F238" s="16"/>
      <c r="G238" s="20">
        <f>+SUBTOTAL(9,G222:G237)</f>
        <v>0</v>
      </c>
      <c r="H238" s="16"/>
      <c r="I238" s="20">
        <f>+SUBTOTAL(9,I222:I237)</f>
        <v>324899920</v>
      </c>
    </row>
    <row r="239" spans="1:9" x14ac:dyDescent="0.2">
      <c r="A239" s="18"/>
      <c r="F239" s="16"/>
      <c r="G239" s="16"/>
      <c r="H239" s="16"/>
      <c r="I239" s="16"/>
    </row>
    <row r="240" spans="1:9" x14ac:dyDescent="0.2">
      <c r="A240" s="18">
        <v>344</v>
      </c>
      <c r="C240" s="19" t="s">
        <v>99</v>
      </c>
      <c r="F240" s="16"/>
      <c r="G240" s="16"/>
      <c r="H240" s="16"/>
      <c r="I240" s="16"/>
    </row>
    <row r="241" spans="1:9" x14ac:dyDescent="0.2">
      <c r="A241" s="18"/>
      <c r="C241" s="25" t="s">
        <v>75</v>
      </c>
      <c r="E241" s="20">
        <v>16760753</v>
      </c>
      <c r="F241" s="16"/>
      <c r="G241" s="16"/>
      <c r="H241" s="16"/>
      <c r="I241" s="20">
        <f t="shared" ref="I241:I256" si="21">E241+G241</f>
        <v>16760753</v>
      </c>
    </row>
    <row r="242" spans="1:9" x14ac:dyDescent="0.2">
      <c r="A242" s="18"/>
      <c r="C242" s="25" t="s">
        <v>76</v>
      </c>
      <c r="E242" s="20">
        <v>2791332</v>
      </c>
      <c r="F242" s="16"/>
      <c r="G242" s="16"/>
      <c r="H242" s="16"/>
      <c r="I242" s="20">
        <f t="shared" si="21"/>
        <v>2791332</v>
      </c>
    </row>
    <row r="243" spans="1:9" x14ac:dyDescent="0.2">
      <c r="A243" s="18"/>
      <c r="C243" s="25" t="s">
        <v>77</v>
      </c>
      <c r="E243" s="20">
        <v>2690252</v>
      </c>
      <c r="F243" s="16"/>
      <c r="G243" s="16"/>
      <c r="H243" s="16"/>
      <c r="I243" s="20">
        <f t="shared" si="21"/>
        <v>2690252</v>
      </c>
    </row>
    <row r="244" spans="1:9" x14ac:dyDescent="0.2">
      <c r="A244" s="18"/>
      <c r="C244" s="25" t="s">
        <v>78</v>
      </c>
      <c r="E244" s="20">
        <v>1942546</v>
      </c>
      <c r="F244" s="16"/>
      <c r="G244" s="16"/>
      <c r="H244" s="16"/>
      <c r="I244" s="20">
        <f t="shared" si="21"/>
        <v>1942546</v>
      </c>
    </row>
    <row r="245" spans="1:9" x14ac:dyDescent="0.2">
      <c r="A245" s="18"/>
      <c r="C245" s="25" t="s">
        <v>79</v>
      </c>
      <c r="E245" s="20">
        <v>1934311</v>
      </c>
      <c r="F245" s="16"/>
      <c r="G245" s="16"/>
      <c r="H245" s="16"/>
      <c r="I245" s="20">
        <f t="shared" si="21"/>
        <v>1934311</v>
      </c>
    </row>
    <row r="246" spans="1:9" x14ac:dyDescent="0.2">
      <c r="A246" s="18"/>
      <c r="C246" s="25" t="s">
        <v>80</v>
      </c>
      <c r="E246" s="20">
        <v>1631074</v>
      </c>
      <c r="F246" s="16"/>
      <c r="G246" s="16"/>
      <c r="H246" s="16"/>
      <c r="I246" s="20">
        <f t="shared" si="21"/>
        <v>1631074</v>
      </c>
    </row>
    <row r="247" spans="1:9" x14ac:dyDescent="0.2">
      <c r="A247" s="18"/>
      <c r="C247" s="25" t="s">
        <v>81</v>
      </c>
      <c r="E247" s="20">
        <v>1967157</v>
      </c>
      <c r="F247" s="16"/>
      <c r="G247" s="16"/>
      <c r="H247" s="16"/>
      <c r="I247" s="20">
        <f t="shared" si="21"/>
        <v>1967157</v>
      </c>
    </row>
    <row r="248" spans="1:9" x14ac:dyDescent="0.2">
      <c r="A248" s="18"/>
      <c r="C248" s="25" t="s">
        <v>82</v>
      </c>
      <c r="E248" s="20">
        <v>2067296</v>
      </c>
      <c r="F248" s="16"/>
      <c r="G248" s="16">
        <v>83250</v>
      </c>
      <c r="H248" s="16"/>
      <c r="I248" s="20">
        <f t="shared" si="21"/>
        <v>2150546</v>
      </c>
    </row>
    <row r="249" spans="1:9" x14ac:dyDescent="0.2">
      <c r="A249" s="18"/>
      <c r="C249" s="25" t="s">
        <v>83</v>
      </c>
      <c r="E249" s="20">
        <v>2458274</v>
      </c>
      <c r="F249" s="16"/>
      <c r="G249" s="16">
        <v>101750.00000000001</v>
      </c>
      <c r="H249" s="16"/>
      <c r="I249" s="20">
        <f t="shared" si="21"/>
        <v>2560024</v>
      </c>
    </row>
    <row r="250" spans="1:9" x14ac:dyDescent="0.2">
      <c r="A250" s="18"/>
      <c r="C250" s="25" t="s">
        <v>84</v>
      </c>
      <c r="E250" s="20">
        <v>2806805</v>
      </c>
      <c r="F250" s="16"/>
      <c r="G250" s="16"/>
      <c r="H250" s="16"/>
      <c r="I250" s="20">
        <f t="shared" si="21"/>
        <v>2806805</v>
      </c>
    </row>
    <row r="251" spans="1:9" x14ac:dyDescent="0.2">
      <c r="A251" s="18"/>
      <c r="C251" s="25" t="s">
        <v>85</v>
      </c>
      <c r="E251" s="20">
        <v>4687768</v>
      </c>
      <c r="F251" s="16"/>
      <c r="G251" s="16"/>
      <c r="H251" s="16"/>
      <c r="I251" s="20">
        <f t="shared" si="21"/>
        <v>4687768</v>
      </c>
    </row>
    <row r="252" spans="1:9" x14ac:dyDescent="0.2">
      <c r="A252" s="18"/>
      <c r="C252" s="25" t="s">
        <v>86</v>
      </c>
      <c r="E252" s="20">
        <v>4741686</v>
      </c>
      <c r="F252" s="16"/>
      <c r="G252" s="16"/>
      <c r="H252" s="16"/>
      <c r="I252" s="20">
        <f t="shared" si="21"/>
        <v>4741686</v>
      </c>
    </row>
    <row r="253" spans="1:9" x14ac:dyDescent="0.2">
      <c r="A253" s="18"/>
      <c r="C253" s="25" t="s">
        <v>87</v>
      </c>
      <c r="E253" s="20">
        <v>4046675</v>
      </c>
      <c r="F253" s="16"/>
      <c r="G253" s="16"/>
      <c r="H253" s="16"/>
      <c r="I253" s="20">
        <f t="shared" si="21"/>
        <v>4046675</v>
      </c>
    </row>
    <row r="254" spans="1:9" x14ac:dyDescent="0.2">
      <c r="A254" s="18"/>
      <c r="C254" s="25" t="s">
        <v>88</v>
      </c>
      <c r="E254" s="20">
        <v>4647091</v>
      </c>
      <c r="F254" s="16"/>
      <c r="G254" s="16"/>
      <c r="H254" s="16"/>
      <c r="I254" s="20">
        <f t="shared" si="21"/>
        <v>4647091</v>
      </c>
    </row>
    <row r="255" spans="1:9" x14ac:dyDescent="0.2">
      <c r="A255" s="18"/>
      <c r="C255" s="25" t="s">
        <v>89</v>
      </c>
      <c r="E255" s="20">
        <v>3091053</v>
      </c>
      <c r="F255" s="16"/>
      <c r="G255" s="16">
        <v>-185000</v>
      </c>
      <c r="H255" s="16"/>
      <c r="I255" s="20">
        <f t="shared" si="21"/>
        <v>2906053</v>
      </c>
    </row>
    <row r="256" spans="1:9" x14ac:dyDescent="0.2">
      <c r="A256" s="18"/>
      <c r="C256" s="25" t="s">
        <v>90</v>
      </c>
      <c r="E256" s="20">
        <v>3468655</v>
      </c>
      <c r="F256" s="16"/>
      <c r="G256" s="22"/>
      <c r="H256" s="16"/>
      <c r="I256" s="21">
        <f t="shared" si="21"/>
        <v>3468655</v>
      </c>
    </row>
    <row r="257" spans="1:9" x14ac:dyDescent="0.2">
      <c r="A257" s="18"/>
      <c r="C257" s="26"/>
      <c r="E257" s="27"/>
      <c r="F257" s="16"/>
      <c r="G257" s="16"/>
      <c r="H257" s="16"/>
      <c r="I257" s="16"/>
    </row>
    <row r="258" spans="1:9" x14ac:dyDescent="0.2">
      <c r="A258" s="18"/>
      <c r="C258" s="28" t="s">
        <v>100</v>
      </c>
      <c r="E258" s="20">
        <f>+SUBTOTAL(9,E241:E257)</f>
        <v>61732728</v>
      </c>
      <c r="F258" s="16"/>
      <c r="G258" s="20">
        <f>+SUBTOTAL(9,G241:G257)</f>
        <v>0</v>
      </c>
      <c r="H258" s="16"/>
      <c r="I258" s="20">
        <f>+SUBTOTAL(9,I241:I257)</f>
        <v>61732728</v>
      </c>
    </row>
    <row r="259" spans="1:9" x14ac:dyDescent="0.2">
      <c r="A259" s="18"/>
      <c r="C259" s="19"/>
      <c r="F259" s="16"/>
      <c r="G259" s="16"/>
      <c r="H259" s="16"/>
      <c r="I259" s="16"/>
    </row>
    <row r="260" spans="1:9" x14ac:dyDescent="0.2">
      <c r="A260" s="18">
        <v>345</v>
      </c>
      <c r="C260" s="19" t="s">
        <v>101</v>
      </c>
      <c r="F260" s="16"/>
      <c r="G260" s="16"/>
      <c r="H260" s="16"/>
      <c r="I260" s="16"/>
    </row>
    <row r="261" spans="1:9" x14ac:dyDescent="0.2">
      <c r="A261" s="18"/>
      <c r="C261" s="25" t="s">
        <v>75</v>
      </c>
      <c r="E261" s="20">
        <v>6277946</v>
      </c>
      <c r="F261" s="16"/>
      <c r="G261" s="16"/>
      <c r="H261" s="16"/>
      <c r="I261" s="20">
        <f t="shared" ref="I261:I276" si="22">E261+G261</f>
        <v>6277946</v>
      </c>
    </row>
    <row r="262" spans="1:9" x14ac:dyDescent="0.2">
      <c r="A262" s="18"/>
      <c r="C262" s="25" t="s">
        <v>76</v>
      </c>
      <c r="E262" s="20">
        <v>1241327</v>
      </c>
      <c r="F262" s="16"/>
      <c r="G262" s="16"/>
      <c r="H262" s="16"/>
      <c r="I262" s="20">
        <f t="shared" si="22"/>
        <v>1241327</v>
      </c>
    </row>
    <row r="263" spans="1:9" x14ac:dyDescent="0.2">
      <c r="A263" s="18"/>
      <c r="C263" s="25" t="s">
        <v>77</v>
      </c>
      <c r="E263" s="20">
        <v>3049180</v>
      </c>
      <c r="F263" s="16"/>
      <c r="G263" s="16"/>
      <c r="H263" s="16"/>
      <c r="I263" s="20">
        <f t="shared" si="22"/>
        <v>3049180</v>
      </c>
    </row>
    <row r="264" spans="1:9" x14ac:dyDescent="0.2">
      <c r="A264" s="18"/>
      <c r="C264" s="25" t="s">
        <v>78</v>
      </c>
      <c r="E264" s="20">
        <v>2304153</v>
      </c>
      <c r="F264" s="16"/>
      <c r="G264" s="16"/>
      <c r="H264" s="16"/>
      <c r="I264" s="20">
        <f t="shared" si="22"/>
        <v>2304153</v>
      </c>
    </row>
    <row r="265" spans="1:9" x14ac:dyDescent="0.2">
      <c r="A265" s="18"/>
      <c r="C265" s="25" t="s">
        <v>79</v>
      </c>
      <c r="E265" s="20">
        <v>2148274</v>
      </c>
      <c r="F265" s="16"/>
      <c r="G265" s="16"/>
      <c r="H265" s="16"/>
      <c r="I265" s="20">
        <f t="shared" si="22"/>
        <v>2148274</v>
      </c>
    </row>
    <row r="266" spans="1:9" x14ac:dyDescent="0.2">
      <c r="A266" s="18"/>
      <c r="C266" s="25" t="s">
        <v>80</v>
      </c>
      <c r="E266" s="20">
        <v>2167496</v>
      </c>
      <c r="F266" s="16"/>
      <c r="G266" s="16"/>
      <c r="H266" s="16"/>
      <c r="I266" s="20">
        <f t="shared" si="22"/>
        <v>2167496</v>
      </c>
    </row>
    <row r="267" spans="1:9" x14ac:dyDescent="0.2">
      <c r="A267" s="18"/>
      <c r="C267" s="25" t="s">
        <v>81</v>
      </c>
      <c r="E267" s="20">
        <v>5588869</v>
      </c>
      <c r="F267" s="16"/>
      <c r="G267" s="16"/>
      <c r="H267" s="16"/>
      <c r="I267" s="20">
        <f t="shared" si="22"/>
        <v>5588869</v>
      </c>
    </row>
    <row r="268" spans="1:9" x14ac:dyDescent="0.2">
      <c r="A268" s="18"/>
      <c r="C268" s="25" t="s">
        <v>82</v>
      </c>
      <c r="E268" s="20">
        <v>1677739</v>
      </c>
      <c r="F268" s="16"/>
      <c r="G268" s="16">
        <v>81000</v>
      </c>
      <c r="H268" s="16"/>
      <c r="I268" s="20">
        <f t="shared" si="22"/>
        <v>1758739</v>
      </c>
    </row>
    <row r="269" spans="1:9" x14ac:dyDescent="0.2">
      <c r="A269" s="18"/>
      <c r="C269" s="25" t="s">
        <v>83</v>
      </c>
      <c r="E269" s="20">
        <v>1636771</v>
      </c>
      <c r="F269" s="16"/>
      <c r="G269" s="16">
        <v>81000</v>
      </c>
      <c r="H269" s="16"/>
      <c r="I269" s="20">
        <f t="shared" si="22"/>
        <v>1717771</v>
      </c>
    </row>
    <row r="270" spans="1:9" x14ac:dyDescent="0.2">
      <c r="A270" s="18"/>
      <c r="C270" s="25" t="s">
        <v>84</v>
      </c>
      <c r="E270" s="20">
        <v>1622729</v>
      </c>
      <c r="F270" s="16"/>
      <c r="G270" s="16"/>
      <c r="H270" s="16"/>
      <c r="I270" s="20">
        <f t="shared" si="22"/>
        <v>1622729</v>
      </c>
    </row>
    <row r="271" spans="1:9" x14ac:dyDescent="0.2">
      <c r="A271" s="18"/>
      <c r="C271" s="25" t="s">
        <v>85</v>
      </c>
      <c r="E271" s="20">
        <v>2867184</v>
      </c>
      <c r="F271" s="16"/>
      <c r="G271" s="16"/>
      <c r="H271" s="16"/>
      <c r="I271" s="20">
        <f t="shared" si="22"/>
        <v>2867184</v>
      </c>
    </row>
    <row r="272" spans="1:9" x14ac:dyDescent="0.2">
      <c r="A272" s="18"/>
      <c r="C272" s="25" t="s">
        <v>86</v>
      </c>
      <c r="E272" s="20">
        <v>3795895</v>
      </c>
      <c r="F272" s="16"/>
      <c r="G272" s="16"/>
      <c r="H272" s="16"/>
      <c r="I272" s="20">
        <f t="shared" si="22"/>
        <v>3795895</v>
      </c>
    </row>
    <row r="273" spans="1:9" x14ac:dyDescent="0.2">
      <c r="A273" s="18"/>
      <c r="C273" s="25" t="s">
        <v>87</v>
      </c>
      <c r="E273" s="20">
        <v>2561232</v>
      </c>
      <c r="F273" s="16"/>
      <c r="G273" s="16"/>
      <c r="H273" s="16"/>
      <c r="I273" s="20">
        <f t="shared" si="22"/>
        <v>2561232</v>
      </c>
    </row>
    <row r="274" spans="1:9" x14ac:dyDescent="0.2">
      <c r="A274" s="18"/>
      <c r="C274" s="25" t="s">
        <v>88</v>
      </c>
      <c r="E274" s="20">
        <v>2160076</v>
      </c>
      <c r="F274" s="16"/>
      <c r="G274" s="16"/>
      <c r="H274" s="16"/>
      <c r="I274" s="20">
        <f t="shared" si="22"/>
        <v>2160076</v>
      </c>
    </row>
    <row r="275" spans="1:9" x14ac:dyDescent="0.2">
      <c r="A275" s="18"/>
      <c r="C275" s="25" t="s">
        <v>89</v>
      </c>
      <c r="E275" s="20">
        <v>1026527</v>
      </c>
      <c r="F275" s="16"/>
      <c r="G275" s="16">
        <v>-162000</v>
      </c>
      <c r="H275" s="16"/>
      <c r="I275" s="20">
        <f t="shared" si="22"/>
        <v>864527</v>
      </c>
    </row>
    <row r="276" spans="1:9" x14ac:dyDescent="0.2">
      <c r="A276" s="18"/>
      <c r="C276" s="25" t="s">
        <v>90</v>
      </c>
      <c r="E276" s="20">
        <v>1829347</v>
      </c>
      <c r="F276" s="16"/>
      <c r="G276" s="22"/>
      <c r="H276" s="16"/>
      <c r="I276" s="21">
        <f t="shared" si="22"/>
        <v>1829347</v>
      </c>
    </row>
    <row r="277" spans="1:9" x14ac:dyDescent="0.2">
      <c r="A277" s="18"/>
      <c r="C277" s="25"/>
      <c r="E277" s="27"/>
      <c r="F277" s="16"/>
      <c r="G277" s="16"/>
      <c r="H277" s="16"/>
      <c r="I277" s="16"/>
    </row>
    <row r="278" spans="1:9" x14ac:dyDescent="0.2">
      <c r="A278" s="18"/>
      <c r="C278" s="25" t="s">
        <v>52</v>
      </c>
      <c r="E278" s="20">
        <f>+SUBTOTAL(9,E261:E277)</f>
        <v>41954745</v>
      </c>
      <c r="F278" s="16"/>
      <c r="G278" s="20">
        <f>+SUBTOTAL(9,G261:G277)</f>
        <v>0</v>
      </c>
      <c r="H278" s="16"/>
      <c r="I278" s="20">
        <f>+SUBTOTAL(9,I261:I277)</f>
        <v>41954745</v>
      </c>
    </row>
    <row r="279" spans="1:9" x14ac:dyDescent="0.2">
      <c r="A279" s="18"/>
      <c r="F279" s="16"/>
      <c r="G279" s="16"/>
      <c r="H279" s="16"/>
      <c r="I279" s="16"/>
    </row>
    <row r="280" spans="1:9" x14ac:dyDescent="0.2">
      <c r="A280" s="18">
        <v>346</v>
      </c>
      <c r="C280" s="19" t="s">
        <v>102</v>
      </c>
      <c r="F280" s="16"/>
      <c r="G280" s="16"/>
      <c r="H280" s="16"/>
      <c r="I280" s="16"/>
    </row>
    <row r="281" spans="1:9" x14ac:dyDescent="0.2">
      <c r="A281" s="18"/>
      <c r="C281" s="25" t="s">
        <v>75</v>
      </c>
      <c r="E281" s="20">
        <v>819080</v>
      </c>
      <c r="F281" s="16"/>
      <c r="G281" s="16"/>
      <c r="H281" s="16"/>
      <c r="I281" s="20">
        <f t="shared" ref="I281:I295" si="23">E281+G281</f>
        <v>819080</v>
      </c>
    </row>
    <row r="282" spans="1:9" x14ac:dyDescent="0.2">
      <c r="A282" s="18"/>
      <c r="C282" s="25" t="s">
        <v>76</v>
      </c>
      <c r="E282" s="20">
        <v>27972</v>
      </c>
      <c r="F282" s="16"/>
      <c r="G282" s="16"/>
      <c r="H282" s="16"/>
      <c r="I282" s="20">
        <f t="shared" si="23"/>
        <v>27972</v>
      </c>
    </row>
    <row r="283" spans="1:9" x14ac:dyDescent="0.2">
      <c r="A283" s="18"/>
      <c r="C283" s="25" t="s">
        <v>78</v>
      </c>
      <c r="E283" s="20">
        <v>6871</v>
      </c>
      <c r="F283" s="16"/>
      <c r="G283" s="16"/>
      <c r="H283" s="16"/>
      <c r="I283" s="20">
        <f t="shared" si="23"/>
        <v>6871</v>
      </c>
    </row>
    <row r="284" spans="1:9" x14ac:dyDescent="0.2">
      <c r="A284" s="18"/>
      <c r="C284" s="25" t="s">
        <v>79</v>
      </c>
      <c r="E284" s="20">
        <v>6926</v>
      </c>
      <c r="F284" s="16"/>
      <c r="G284" s="16"/>
      <c r="H284" s="16"/>
      <c r="I284" s="20">
        <f t="shared" si="23"/>
        <v>6926</v>
      </c>
    </row>
    <row r="285" spans="1:9" x14ac:dyDescent="0.2">
      <c r="A285" s="18"/>
      <c r="C285" s="25" t="s">
        <v>80</v>
      </c>
      <c r="E285" s="20">
        <v>6322</v>
      </c>
      <c r="F285" s="16"/>
      <c r="G285" s="16"/>
      <c r="H285" s="16"/>
      <c r="I285" s="20">
        <f t="shared" si="23"/>
        <v>6322</v>
      </c>
    </row>
    <row r="286" spans="1:9" x14ac:dyDescent="0.2">
      <c r="A286" s="18"/>
      <c r="C286" s="25" t="s">
        <v>81</v>
      </c>
      <c r="E286" s="20">
        <v>25259</v>
      </c>
      <c r="F286" s="16"/>
      <c r="G286" s="16"/>
      <c r="H286" s="16"/>
      <c r="I286" s="20">
        <f t="shared" si="23"/>
        <v>25259</v>
      </c>
    </row>
    <row r="287" spans="1:9" x14ac:dyDescent="0.2">
      <c r="A287" s="18"/>
      <c r="C287" s="25" t="s">
        <v>82</v>
      </c>
      <c r="E287" s="20">
        <v>1635362</v>
      </c>
      <c r="F287" s="16"/>
      <c r="G287" s="16"/>
      <c r="H287" s="16"/>
      <c r="I287" s="20">
        <f t="shared" si="23"/>
        <v>1635362</v>
      </c>
    </row>
    <row r="288" spans="1:9" x14ac:dyDescent="0.2">
      <c r="A288" s="30"/>
      <c r="C288" s="25" t="s">
        <v>83</v>
      </c>
      <c r="E288" s="20">
        <v>72474</v>
      </c>
      <c r="F288" s="16"/>
      <c r="G288" s="16">
        <v>15000</v>
      </c>
      <c r="H288" s="16"/>
      <c r="I288" s="20">
        <f t="shared" si="23"/>
        <v>87474</v>
      </c>
    </row>
    <row r="289" spans="1:9" x14ac:dyDescent="0.2">
      <c r="A289" s="18"/>
      <c r="C289" s="25" t="s">
        <v>84</v>
      </c>
      <c r="E289" s="20">
        <v>55147</v>
      </c>
      <c r="F289" s="16"/>
      <c r="G289" s="16"/>
      <c r="H289" s="16"/>
      <c r="I289" s="20">
        <f t="shared" si="23"/>
        <v>55147</v>
      </c>
    </row>
    <row r="290" spans="1:9" x14ac:dyDescent="0.2">
      <c r="A290" s="18"/>
      <c r="C290" s="25" t="s">
        <v>85</v>
      </c>
      <c r="E290" s="20">
        <v>294669</v>
      </c>
      <c r="F290" s="16"/>
      <c r="G290" s="16"/>
      <c r="H290" s="16"/>
      <c r="I290" s="20">
        <f t="shared" si="23"/>
        <v>294669</v>
      </c>
    </row>
    <row r="291" spans="1:9" x14ac:dyDescent="0.2">
      <c r="A291" s="18"/>
      <c r="C291" s="25" t="s">
        <v>86</v>
      </c>
      <c r="E291" s="20">
        <v>680653</v>
      </c>
      <c r="F291" s="16"/>
      <c r="G291" s="16"/>
      <c r="H291" s="16"/>
      <c r="I291" s="20">
        <f t="shared" si="23"/>
        <v>680653</v>
      </c>
    </row>
    <row r="292" spans="1:9" x14ac:dyDescent="0.2">
      <c r="A292" s="18"/>
      <c r="C292" s="25" t="s">
        <v>87</v>
      </c>
      <c r="E292" s="20">
        <v>195138</v>
      </c>
      <c r="F292" s="16"/>
      <c r="G292" s="16"/>
      <c r="H292" s="16"/>
      <c r="I292" s="20">
        <f t="shared" si="23"/>
        <v>195138</v>
      </c>
    </row>
    <row r="293" spans="1:9" x14ac:dyDescent="0.2">
      <c r="A293" s="18"/>
      <c r="C293" s="25" t="s">
        <v>88</v>
      </c>
      <c r="E293" s="20">
        <v>443736</v>
      </c>
      <c r="F293" s="16"/>
      <c r="G293" s="16"/>
      <c r="H293" s="16"/>
      <c r="I293" s="20">
        <f t="shared" si="23"/>
        <v>443736</v>
      </c>
    </row>
    <row r="294" spans="1:9" x14ac:dyDescent="0.2">
      <c r="A294" s="18"/>
      <c r="C294" s="25" t="s">
        <v>89</v>
      </c>
      <c r="E294" s="20">
        <v>133806</v>
      </c>
      <c r="F294" s="16"/>
      <c r="G294" s="16">
        <v>-15000</v>
      </c>
      <c r="H294" s="16"/>
      <c r="I294" s="20">
        <f t="shared" si="23"/>
        <v>118806</v>
      </c>
    </row>
    <row r="295" spans="1:9" x14ac:dyDescent="0.2">
      <c r="A295" s="18"/>
      <c r="C295" s="25" t="s">
        <v>90</v>
      </c>
      <c r="E295" s="20">
        <v>832537</v>
      </c>
      <c r="F295" s="16"/>
      <c r="G295" s="22"/>
      <c r="H295" s="16"/>
      <c r="I295" s="21">
        <f t="shared" si="23"/>
        <v>832537</v>
      </c>
    </row>
    <row r="296" spans="1:9" x14ac:dyDescent="0.2">
      <c r="A296" s="18"/>
      <c r="C296" s="26"/>
      <c r="E296" s="27"/>
      <c r="F296" s="16"/>
      <c r="G296" s="16"/>
      <c r="H296" s="16"/>
      <c r="I296" s="16"/>
    </row>
    <row r="297" spans="1:9" x14ac:dyDescent="0.2">
      <c r="A297" s="18"/>
      <c r="C297" s="28" t="s">
        <v>55</v>
      </c>
      <c r="E297" s="21">
        <f>+SUBTOTAL(9,E281:E296)</f>
        <v>5235952</v>
      </c>
      <c r="F297" s="20"/>
      <c r="G297" s="21">
        <f>+SUBTOTAL(9,G281:G296)</f>
        <v>0</v>
      </c>
      <c r="H297" s="20"/>
      <c r="I297" s="21">
        <f>+SUBTOTAL(9,I281:I296)</f>
        <v>5235952</v>
      </c>
    </row>
    <row r="298" spans="1:9" x14ac:dyDescent="0.2">
      <c r="A298" s="18"/>
      <c r="F298" s="16"/>
      <c r="G298" s="16"/>
      <c r="H298" s="16"/>
      <c r="I298" s="16"/>
    </row>
    <row r="299" spans="1:9" ht="15.75" x14ac:dyDescent="0.25">
      <c r="A299" s="18"/>
      <c r="C299" s="38" t="s">
        <v>103</v>
      </c>
      <c r="E299" s="23">
        <f>+SUBTOTAL(9,E165:E298)</f>
        <v>506873954</v>
      </c>
      <c r="F299" s="16"/>
      <c r="G299" s="23">
        <f>+SUBTOTAL(9,G165:G298)</f>
        <v>0</v>
      </c>
      <c r="H299" s="16"/>
      <c r="I299" s="23">
        <f>+SUBTOTAL(9,I165:I298)</f>
        <v>506873954</v>
      </c>
    </row>
    <row r="300" spans="1:9" ht="15.75" x14ac:dyDescent="0.25">
      <c r="A300" s="18"/>
      <c r="C300" s="38"/>
      <c r="E300" s="23"/>
      <c r="F300" s="16"/>
      <c r="G300" s="16"/>
      <c r="H300" s="16"/>
      <c r="I300" s="16"/>
    </row>
    <row r="301" spans="1:9" ht="15.75" x14ac:dyDescent="0.25">
      <c r="A301" s="18"/>
      <c r="C301" s="17" t="s">
        <v>104</v>
      </c>
      <c r="E301" s="23"/>
      <c r="F301" s="16"/>
      <c r="G301" s="16"/>
      <c r="H301" s="16"/>
      <c r="I301" s="16"/>
    </row>
    <row r="302" spans="1:9" ht="15.75" x14ac:dyDescent="0.25">
      <c r="A302" s="18"/>
      <c r="C302" s="5"/>
      <c r="E302" s="23"/>
      <c r="F302" s="16"/>
      <c r="G302" s="16"/>
      <c r="H302" s="16"/>
      <c r="I302" s="16"/>
    </row>
    <row r="303" spans="1:9" x14ac:dyDescent="0.2">
      <c r="A303" s="18">
        <v>341.6</v>
      </c>
      <c r="C303" s="19" t="s">
        <v>61</v>
      </c>
      <c r="F303" s="16"/>
      <c r="G303" s="16"/>
      <c r="H303" s="16"/>
      <c r="I303" s="16"/>
    </row>
    <row r="304" spans="1:9" x14ac:dyDescent="0.2">
      <c r="A304" s="18"/>
      <c r="C304" s="25" t="s">
        <v>105</v>
      </c>
      <c r="E304" s="20">
        <v>457521</v>
      </c>
      <c r="F304" s="16"/>
      <c r="G304" s="16"/>
      <c r="H304" s="16"/>
      <c r="I304" s="20">
        <f t="shared" ref="I304:I306" si="24">E304+G304</f>
        <v>457521</v>
      </c>
    </row>
    <row r="305" spans="1:9" x14ac:dyDescent="0.2">
      <c r="A305" s="18"/>
      <c r="C305" s="25" t="s">
        <v>181</v>
      </c>
      <c r="E305" s="20">
        <v>160795</v>
      </c>
      <c r="F305" s="16"/>
      <c r="G305" s="16"/>
      <c r="H305" s="16"/>
      <c r="I305" s="20">
        <f t="shared" si="24"/>
        <v>160795</v>
      </c>
    </row>
    <row r="306" spans="1:9" x14ac:dyDescent="0.2">
      <c r="A306" s="18"/>
      <c r="C306" s="25" t="s">
        <v>182</v>
      </c>
      <c r="E306" s="20">
        <v>2649</v>
      </c>
      <c r="F306" s="16"/>
      <c r="G306" s="22"/>
      <c r="H306" s="16"/>
      <c r="I306" s="21">
        <f t="shared" si="24"/>
        <v>2649</v>
      </c>
    </row>
    <row r="307" spans="1:9" x14ac:dyDescent="0.2">
      <c r="A307" s="18"/>
      <c r="C307" s="26"/>
      <c r="E307" s="27"/>
      <c r="F307" s="16"/>
      <c r="G307" s="16"/>
      <c r="H307" s="16"/>
      <c r="I307" s="16"/>
    </row>
    <row r="308" spans="1:9" x14ac:dyDescent="0.2">
      <c r="A308" s="18"/>
      <c r="C308" s="28" t="s">
        <v>29</v>
      </c>
      <c r="E308" s="20">
        <f>+SUBTOTAL(9,E304:E307)</f>
        <v>620965</v>
      </c>
      <c r="F308" s="16"/>
      <c r="G308" s="20">
        <f>+SUBTOTAL(9,G304:G307)</f>
        <v>0</v>
      </c>
      <c r="H308" s="16"/>
      <c r="I308" s="20">
        <f>+SUBTOTAL(9,I304:I307)</f>
        <v>620965</v>
      </c>
    </row>
    <row r="309" spans="1:9" ht="15.75" x14ac:dyDescent="0.25">
      <c r="A309" s="18"/>
      <c r="C309" s="38"/>
      <c r="E309" s="23"/>
      <c r="F309" s="16"/>
      <c r="G309" s="16"/>
      <c r="H309" s="16"/>
      <c r="I309" s="16"/>
    </row>
    <row r="310" spans="1:9" x14ac:dyDescent="0.2">
      <c r="A310" s="18">
        <v>344.6</v>
      </c>
      <c r="C310" s="3" t="s">
        <v>99</v>
      </c>
      <c r="F310" s="16"/>
      <c r="G310" s="16"/>
      <c r="H310" s="16"/>
      <c r="I310" s="16"/>
    </row>
    <row r="311" spans="1:9" x14ac:dyDescent="0.2">
      <c r="A311" s="18"/>
      <c r="C311" s="25" t="s">
        <v>105</v>
      </c>
      <c r="E311" s="20">
        <v>4871527</v>
      </c>
      <c r="F311" s="16"/>
      <c r="G311" s="16"/>
      <c r="H311" s="16"/>
      <c r="I311" s="20">
        <f t="shared" ref="I311:I317" si="25">E311+G311</f>
        <v>4871527</v>
      </c>
    </row>
    <row r="312" spans="1:9" x14ac:dyDescent="0.2">
      <c r="A312" s="18"/>
      <c r="C312" s="25" t="s">
        <v>181</v>
      </c>
      <c r="E312" s="20">
        <v>84773</v>
      </c>
      <c r="F312" s="16"/>
      <c r="G312" s="16"/>
      <c r="H312" s="16"/>
      <c r="I312" s="20">
        <f t="shared" si="25"/>
        <v>84773</v>
      </c>
    </row>
    <row r="313" spans="1:9" x14ac:dyDescent="0.2">
      <c r="A313" s="18"/>
      <c r="C313" s="25" t="s">
        <v>182</v>
      </c>
      <c r="E313" s="20">
        <v>61968</v>
      </c>
      <c r="F313" s="16"/>
      <c r="G313" s="16"/>
      <c r="H313" s="16"/>
      <c r="I313" s="20">
        <f t="shared" si="25"/>
        <v>61968</v>
      </c>
    </row>
    <row r="314" spans="1:9" x14ac:dyDescent="0.2">
      <c r="A314" s="18"/>
      <c r="C314" s="25" t="s">
        <v>183</v>
      </c>
      <c r="E314" s="20">
        <v>47978</v>
      </c>
      <c r="F314" s="16"/>
      <c r="G314" s="16"/>
      <c r="H314" s="16"/>
      <c r="I314" s="20">
        <f t="shared" si="25"/>
        <v>47978</v>
      </c>
    </row>
    <row r="315" spans="1:9" x14ac:dyDescent="0.2">
      <c r="A315" s="18"/>
      <c r="C315" s="25" t="s">
        <v>184</v>
      </c>
      <c r="E315" s="20">
        <v>54164</v>
      </c>
      <c r="F315" s="16"/>
      <c r="G315" s="16">
        <v>49176</v>
      </c>
      <c r="H315" s="16"/>
      <c r="I315" s="20">
        <f t="shared" si="25"/>
        <v>103340</v>
      </c>
    </row>
    <row r="316" spans="1:9" x14ac:dyDescent="0.2">
      <c r="A316" s="18"/>
      <c r="C316" s="25" t="s">
        <v>185</v>
      </c>
      <c r="E316" s="20">
        <v>49176</v>
      </c>
      <c r="F316" s="16"/>
      <c r="G316" s="16">
        <v>-49176</v>
      </c>
      <c r="H316" s="16"/>
      <c r="I316" s="20">
        <f t="shared" si="25"/>
        <v>0</v>
      </c>
    </row>
    <row r="317" spans="1:9" x14ac:dyDescent="0.2">
      <c r="A317" s="18"/>
      <c r="C317" s="26" t="s">
        <v>106</v>
      </c>
      <c r="E317" s="20">
        <v>51959</v>
      </c>
      <c r="F317" s="16"/>
      <c r="G317" s="22"/>
      <c r="H317" s="16"/>
      <c r="I317" s="21">
        <f t="shared" si="25"/>
        <v>51959</v>
      </c>
    </row>
    <row r="318" spans="1:9" x14ac:dyDescent="0.2">
      <c r="A318" s="18"/>
      <c r="C318" s="26"/>
      <c r="E318" s="27"/>
      <c r="F318" s="16"/>
      <c r="G318" s="16"/>
      <c r="H318" s="16"/>
      <c r="I318" s="16"/>
    </row>
    <row r="319" spans="1:9" x14ac:dyDescent="0.2">
      <c r="A319" s="18"/>
      <c r="C319" s="28" t="s">
        <v>100</v>
      </c>
      <c r="E319" s="20">
        <f>+SUBTOTAL(9,E311:E318)</f>
        <v>5221545</v>
      </c>
      <c r="F319" s="16"/>
      <c r="G319" s="20">
        <f>+SUBTOTAL(9,G311:G318)</f>
        <v>0</v>
      </c>
      <c r="H319" s="16"/>
      <c r="I319" s="20">
        <f>+SUBTOTAL(9,I311:I318)</f>
        <v>5221545</v>
      </c>
    </row>
    <row r="320" spans="1:9" x14ac:dyDescent="0.2">
      <c r="A320" s="18"/>
      <c r="C320" s="28"/>
      <c r="F320" s="16"/>
      <c r="G320" s="16"/>
      <c r="H320" s="16"/>
      <c r="I320" s="16"/>
    </row>
    <row r="321" spans="1:9" x14ac:dyDescent="0.2">
      <c r="A321" s="18">
        <v>345.6</v>
      </c>
      <c r="C321" s="3" t="s">
        <v>101</v>
      </c>
      <c r="F321" s="16"/>
      <c r="G321" s="16"/>
      <c r="H321" s="16"/>
      <c r="I321" s="16"/>
    </row>
    <row r="322" spans="1:9" x14ac:dyDescent="0.2">
      <c r="A322" s="18"/>
      <c r="C322" s="25" t="s">
        <v>105</v>
      </c>
      <c r="E322" s="20">
        <v>162662</v>
      </c>
      <c r="F322" s="16"/>
      <c r="G322" s="16"/>
      <c r="H322" s="16"/>
      <c r="I322" s="20">
        <f t="shared" ref="I322:I325" si="26">E322+G322</f>
        <v>162662</v>
      </c>
    </row>
    <row r="323" spans="1:9" x14ac:dyDescent="0.2">
      <c r="A323" s="18"/>
      <c r="C323" s="25" t="s">
        <v>181</v>
      </c>
      <c r="E323" s="20">
        <v>58502</v>
      </c>
      <c r="F323" s="16"/>
      <c r="G323" s="16"/>
      <c r="H323" s="16"/>
      <c r="I323" s="20">
        <f t="shared" si="26"/>
        <v>58502</v>
      </c>
    </row>
    <row r="324" spans="1:9" x14ac:dyDescent="0.2">
      <c r="A324" s="18"/>
      <c r="C324" s="25" t="s">
        <v>182</v>
      </c>
      <c r="E324" s="20">
        <v>1496</v>
      </c>
      <c r="F324" s="16"/>
      <c r="G324" s="16"/>
      <c r="H324" s="16"/>
      <c r="I324" s="20">
        <f t="shared" si="26"/>
        <v>1496</v>
      </c>
    </row>
    <row r="325" spans="1:9" x14ac:dyDescent="0.2">
      <c r="A325" s="18"/>
      <c r="C325" s="26" t="s">
        <v>106</v>
      </c>
      <c r="E325" s="20">
        <v>19563</v>
      </c>
      <c r="F325" s="16"/>
      <c r="G325" s="22"/>
      <c r="H325" s="16"/>
      <c r="I325" s="21">
        <f t="shared" si="26"/>
        <v>19563</v>
      </c>
    </row>
    <row r="326" spans="1:9" x14ac:dyDescent="0.2">
      <c r="A326" s="18"/>
      <c r="C326" s="26"/>
      <c r="E326" s="27"/>
      <c r="F326" s="16"/>
      <c r="G326" s="16"/>
      <c r="H326" s="16"/>
      <c r="I326" s="16"/>
    </row>
    <row r="327" spans="1:9" x14ac:dyDescent="0.2">
      <c r="A327" s="18"/>
      <c r="C327" s="28" t="s">
        <v>52</v>
      </c>
      <c r="E327" s="20">
        <f>+SUBTOTAL(9,E322:E326)</f>
        <v>242223</v>
      </c>
      <c r="F327" s="16"/>
      <c r="G327" s="20">
        <f>+SUBTOTAL(9,G322:G326)</f>
        <v>0</v>
      </c>
      <c r="H327" s="16"/>
      <c r="I327" s="20">
        <f>+SUBTOTAL(9,I322:I326)</f>
        <v>242223</v>
      </c>
    </row>
    <row r="328" spans="1:9" x14ac:dyDescent="0.2">
      <c r="A328" s="18"/>
      <c r="C328" s="28"/>
      <c r="F328" s="16"/>
      <c r="G328" s="16"/>
      <c r="H328" s="16"/>
      <c r="I328" s="16"/>
    </row>
    <row r="329" spans="1:9" x14ac:dyDescent="0.2">
      <c r="A329" s="18">
        <v>346.6</v>
      </c>
      <c r="C329" s="19" t="s">
        <v>102</v>
      </c>
      <c r="F329" s="16"/>
      <c r="G329" s="16"/>
      <c r="H329" s="16"/>
      <c r="I329" s="16"/>
    </row>
    <row r="330" spans="1:9" x14ac:dyDescent="0.2">
      <c r="A330" s="18"/>
      <c r="C330" s="25" t="s">
        <v>105</v>
      </c>
      <c r="E330" s="20">
        <v>139110</v>
      </c>
      <c r="F330" s="16"/>
      <c r="G330" s="16"/>
      <c r="H330" s="16"/>
      <c r="I330" s="20">
        <f t="shared" ref="I330:I332" si="27">E330+G330</f>
        <v>139110</v>
      </c>
    </row>
    <row r="331" spans="1:9" x14ac:dyDescent="0.2">
      <c r="A331" s="18"/>
      <c r="C331" s="25" t="s">
        <v>181</v>
      </c>
      <c r="E331" s="20">
        <v>7516</v>
      </c>
      <c r="F331" s="16"/>
      <c r="G331" s="16"/>
      <c r="H331" s="16"/>
      <c r="I331" s="20">
        <f t="shared" si="27"/>
        <v>7516</v>
      </c>
    </row>
    <row r="332" spans="1:9" x14ac:dyDescent="0.2">
      <c r="A332" s="18"/>
      <c r="C332" s="25" t="s">
        <v>182</v>
      </c>
      <c r="E332" s="20">
        <v>94</v>
      </c>
      <c r="F332" s="16"/>
      <c r="G332" s="22"/>
      <c r="H332" s="16"/>
      <c r="I332" s="21">
        <f t="shared" si="27"/>
        <v>94</v>
      </c>
    </row>
    <row r="333" spans="1:9" x14ac:dyDescent="0.2">
      <c r="A333" s="18"/>
      <c r="C333" s="26"/>
      <c r="E333" s="27"/>
      <c r="F333" s="16"/>
      <c r="G333" s="16"/>
      <c r="H333" s="16"/>
      <c r="I333" s="16"/>
    </row>
    <row r="334" spans="1:9" x14ac:dyDescent="0.2">
      <c r="A334" s="18"/>
      <c r="C334" s="28" t="s">
        <v>55</v>
      </c>
      <c r="E334" s="21">
        <f>+SUBTOTAL(9,E330:E333)</f>
        <v>146720</v>
      </c>
      <c r="F334" s="16"/>
      <c r="G334" s="21">
        <f>+SUBTOTAL(9,G330:G333)</f>
        <v>0</v>
      </c>
      <c r="H334" s="16"/>
      <c r="I334" s="21">
        <f>+SUBTOTAL(9,I330:I333)</f>
        <v>146720</v>
      </c>
    </row>
    <row r="335" spans="1:9" x14ac:dyDescent="0.2">
      <c r="A335" s="18"/>
      <c r="C335" s="28"/>
      <c r="F335" s="16"/>
      <c r="G335" s="16"/>
      <c r="H335" s="16"/>
      <c r="I335" s="16"/>
    </row>
    <row r="336" spans="1:9" ht="15.75" x14ac:dyDescent="0.25">
      <c r="A336" s="36"/>
      <c r="B336" s="9"/>
      <c r="C336" s="38" t="s">
        <v>107</v>
      </c>
      <c r="E336" s="39">
        <f>SUBTOTAL(9,E304:E335)</f>
        <v>6231453</v>
      </c>
      <c r="F336" s="16"/>
      <c r="G336" s="39">
        <f>SUBTOTAL(9,G304:G335)</f>
        <v>0</v>
      </c>
      <c r="H336" s="16"/>
      <c r="I336" s="39">
        <f>SUBTOTAL(9,I304:I335)</f>
        <v>6231453</v>
      </c>
    </row>
    <row r="337" spans="1:9" x14ac:dyDescent="0.2">
      <c r="A337" s="18"/>
      <c r="C337" s="28"/>
      <c r="F337" s="16"/>
      <c r="G337" s="16"/>
      <c r="H337" s="16"/>
      <c r="I337" s="16"/>
    </row>
    <row r="338" spans="1:9" ht="15.75" x14ac:dyDescent="0.25">
      <c r="A338" s="18"/>
      <c r="C338" s="17" t="s">
        <v>108</v>
      </c>
      <c r="F338" s="16"/>
      <c r="G338" s="16"/>
      <c r="H338" s="16"/>
      <c r="I338" s="16"/>
    </row>
    <row r="339" spans="1:9" ht="15.75" x14ac:dyDescent="0.25">
      <c r="A339" s="18"/>
      <c r="C339" s="5"/>
      <c r="F339" s="16"/>
      <c r="G339" s="16"/>
      <c r="H339" s="16"/>
      <c r="I339" s="16"/>
    </row>
    <row r="340" spans="1:9" x14ac:dyDescent="0.2">
      <c r="A340" s="18">
        <v>344.7</v>
      </c>
      <c r="C340" s="3" t="s">
        <v>99</v>
      </c>
      <c r="F340" s="16"/>
      <c r="G340" s="16"/>
      <c r="H340" s="16"/>
      <c r="I340" s="16"/>
    </row>
    <row r="341" spans="1:9" x14ac:dyDescent="0.2">
      <c r="A341" s="18"/>
      <c r="C341" s="25" t="s">
        <v>186</v>
      </c>
      <c r="E341" s="21">
        <v>15611</v>
      </c>
      <c r="F341" s="16"/>
      <c r="G341" s="22"/>
      <c r="H341" s="16"/>
      <c r="I341" s="21">
        <f t="shared" ref="I341" si="28">E341+G341</f>
        <v>15611</v>
      </c>
    </row>
    <row r="342" spans="1:9" ht="15.75" x14ac:dyDescent="0.25">
      <c r="A342" s="18"/>
      <c r="C342" s="5"/>
      <c r="F342" s="16"/>
      <c r="G342" s="16"/>
      <c r="H342" s="16"/>
      <c r="I342" s="16"/>
    </row>
    <row r="343" spans="1:9" x14ac:dyDescent="0.2">
      <c r="A343" s="18"/>
      <c r="C343" s="28" t="s">
        <v>100</v>
      </c>
      <c r="E343" s="21">
        <f>+SUBTOTAL(9,E341:E342)</f>
        <v>15611</v>
      </c>
      <c r="F343" s="16"/>
      <c r="G343" s="21">
        <f>+SUBTOTAL(9,G341:G342)</f>
        <v>0</v>
      </c>
      <c r="H343" s="16"/>
      <c r="I343" s="21">
        <f>+SUBTOTAL(9,I341:I342)</f>
        <v>15611</v>
      </c>
    </row>
    <row r="344" spans="1:9" x14ac:dyDescent="0.2">
      <c r="A344" s="18"/>
      <c r="C344" s="28"/>
      <c r="F344" s="16"/>
      <c r="G344" s="16"/>
      <c r="H344" s="16"/>
      <c r="I344" s="16"/>
    </row>
    <row r="345" spans="1:9" ht="15.75" x14ac:dyDescent="0.25">
      <c r="A345" s="36"/>
      <c r="B345" s="9"/>
      <c r="C345" s="38" t="s">
        <v>187</v>
      </c>
      <c r="E345" s="39">
        <f>SUBTOTAL(9,E341:E344)</f>
        <v>15611</v>
      </c>
      <c r="F345" s="16"/>
      <c r="G345" s="39">
        <f>SUBTOTAL(9,G341:G344)</f>
        <v>0</v>
      </c>
      <c r="H345" s="16"/>
      <c r="I345" s="39">
        <f>SUBTOTAL(9,I341:I344)</f>
        <v>15611</v>
      </c>
    </row>
    <row r="346" spans="1:9" x14ac:dyDescent="0.2">
      <c r="A346" s="18"/>
      <c r="C346" s="28"/>
      <c r="F346" s="16"/>
      <c r="G346" s="16"/>
      <c r="H346" s="16"/>
      <c r="I346" s="16"/>
    </row>
    <row r="347" spans="1:9" ht="15.75" x14ac:dyDescent="0.25">
      <c r="A347" s="18"/>
      <c r="C347" s="5" t="s">
        <v>109</v>
      </c>
      <c r="F347" s="16"/>
      <c r="G347" s="16"/>
      <c r="H347" s="16"/>
      <c r="I347" s="16"/>
    </row>
    <row r="348" spans="1:9" ht="15.75" x14ac:dyDescent="0.25">
      <c r="A348" s="18"/>
      <c r="C348" s="24"/>
      <c r="F348" s="16"/>
      <c r="G348" s="16"/>
      <c r="H348" s="16"/>
      <c r="I348" s="16"/>
    </row>
    <row r="349" spans="1:9" x14ac:dyDescent="0.2">
      <c r="A349" s="18">
        <v>350.1</v>
      </c>
      <c r="C349" s="19" t="s">
        <v>110</v>
      </c>
      <c r="E349" s="20">
        <v>19282901</v>
      </c>
      <c r="F349" s="16"/>
      <c r="G349" s="16"/>
      <c r="H349" s="16"/>
      <c r="I349" s="20">
        <f t="shared" ref="I349:I358" si="29">E349+G349</f>
        <v>19282901</v>
      </c>
    </row>
    <row r="350" spans="1:9" x14ac:dyDescent="0.2">
      <c r="A350" s="18">
        <v>352.1</v>
      </c>
      <c r="C350" s="19" t="s">
        <v>188</v>
      </c>
      <c r="E350" s="20">
        <v>9858697</v>
      </c>
      <c r="F350" s="16"/>
      <c r="G350" s="16"/>
      <c r="H350" s="16"/>
      <c r="I350" s="20">
        <f t="shared" si="29"/>
        <v>9858697</v>
      </c>
    </row>
    <row r="351" spans="1:9" x14ac:dyDescent="0.2">
      <c r="A351" s="18">
        <v>352.2</v>
      </c>
      <c r="C351" s="19" t="s">
        <v>189</v>
      </c>
      <c r="E351" s="20">
        <v>74094</v>
      </c>
      <c r="F351" s="16"/>
      <c r="G351" s="16"/>
      <c r="H351" s="16"/>
      <c r="I351" s="20">
        <f t="shared" si="29"/>
        <v>74094</v>
      </c>
    </row>
    <row r="352" spans="1:9" x14ac:dyDescent="0.2">
      <c r="A352" s="18">
        <v>353.1</v>
      </c>
      <c r="C352" s="19" t="s">
        <v>190</v>
      </c>
      <c r="E352" s="20">
        <v>103267672</v>
      </c>
      <c r="F352" s="16"/>
      <c r="G352" s="16">
        <v>93500</v>
      </c>
      <c r="H352" s="16"/>
      <c r="I352" s="20">
        <f t="shared" si="29"/>
        <v>103361172</v>
      </c>
    </row>
    <row r="353" spans="1:9" x14ac:dyDescent="0.2">
      <c r="A353" s="18">
        <v>353.2</v>
      </c>
      <c r="C353" s="19" t="s">
        <v>191</v>
      </c>
      <c r="E353" s="20">
        <v>100986</v>
      </c>
      <c r="F353" s="16"/>
      <c r="G353" s="16">
        <v>-93500</v>
      </c>
      <c r="H353" s="16"/>
      <c r="I353" s="20">
        <f t="shared" si="29"/>
        <v>7486</v>
      </c>
    </row>
    <row r="354" spans="1:9" x14ac:dyDescent="0.2">
      <c r="A354" s="18">
        <v>354</v>
      </c>
      <c r="C354" s="19" t="s">
        <v>111</v>
      </c>
      <c r="E354" s="20">
        <v>59493403</v>
      </c>
      <c r="F354" s="16"/>
      <c r="G354" s="16"/>
      <c r="H354" s="16"/>
      <c r="I354" s="20">
        <f t="shared" si="29"/>
        <v>59493403</v>
      </c>
    </row>
    <row r="355" spans="1:9" x14ac:dyDescent="0.2">
      <c r="A355" s="18">
        <v>355</v>
      </c>
      <c r="C355" s="19" t="s">
        <v>112</v>
      </c>
      <c r="E355" s="20">
        <v>134734125</v>
      </c>
      <c r="F355" s="16"/>
      <c r="G355" s="16"/>
      <c r="H355" s="16"/>
      <c r="I355" s="20">
        <f t="shared" si="29"/>
        <v>134734125</v>
      </c>
    </row>
    <row r="356" spans="1:9" x14ac:dyDescent="0.2">
      <c r="A356" s="18">
        <v>356</v>
      </c>
      <c r="C356" s="19" t="s">
        <v>113</v>
      </c>
      <c r="E356" s="20">
        <v>136566749</v>
      </c>
      <c r="F356" s="16"/>
      <c r="G356" s="16"/>
      <c r="H356" s="16"/>
      <c r="I356" s="20">
        <f t="shared" si="29"/>
        <v>136566749</v>
      </c>
    </row>
    <row r="357" spans="1:9" x14ac:dyDescent="0.2">
      <c r="A357" s="18">
        <v>357</v>
      </c>
      <c r="C357" s="19" t="s">
        <v>114</v>
      </c>
      <c r="E357" s="20">
        <v>212489</v>
      </c>
      <c r="F357" s="16"/>
      <c r="G357" s="16"/>
      <c r="H357" s="16"/>
      <c r="I357" s="20">
        <f t="shared" si="29"/>
        <v>212489</v>
      </c>
    </row>
    <row r="358" spans="1:9" x14ac:dyDescent="0.2">
      <c r="A358" s="18">
        <v>358</v>
      </c>
      <c r="C358" s="19" t="s">
        <v>115</v>
      </c>
      <c r="E358" s="20">
        <v>1002109</v>
      </c>
      <c r="F358" s="16"/>
      <c r="G358" s="22"/>
      <c r="H358" s="16"/>
      <c r="I358" s="21">
        <f t="shared" si="29"/>
        <v>1002109</v>
      </c>
    </row>
    <row r="359" spans="1:9" x14ac:dyDescent="0.2">
      <c r="A359" s="18"/>
      <c r="E359" s="27"/>
      <c r="F359" s="16"/>
      <c r="G359" s="16"/>
      <c r="H359" s="16"/>
      <c r="I359" s="16"/>
    </row>
    <row r="360" spans="1:9" ht="15.75" x14ac:dyDescent="0.25">
      <c r="A360" s="18"/>
      <c r="C360" s="15" t="s">
        <v>116</v>
      </c>
      <c r="E360" s="23">
        <f>+SUBTOTAL(9,E349:E359)</f>
        <v>464593225</v>
      </c>
      <c r="F360" s="16"/>
      <c r="G360" s="23">
        <f>+SUBTOTAL(9,G349:G359)</f>
        <v>0</v>
      </c>
      <c r="H360" s="16"/>
      <c r="I360" s="23">
        <f>+SUBTOTAL(9,I349:I359)</f>
        <v>464593225</v>
      </c>
    </row>
    <row r="361" spans="1:9" ht="15.75" x14ac:dyDescent="0.25">
      <c r="A361" s="18"/>
      <c r="C361" s="15"/>
      <c r="E361" s="23"/>
      <c r="F361" s="16"/>
      <c r="G361" s="16"/>
      <c r="H361" s="16"/>
      <c r="I361" s="16"/>
    </row>
    <row r="362" spans="1:9" x14ac:dyDescent="0.2">
      <c r="A362" s="18"/>
      <c r="F362" s="16"/>
      <c r="G362" s="16"/>
      <c r="H362" s="16"/>
      <c r="I362" s="16"/>
    </row>
    <row r="363" spans="1:9" ht="15.75" x14ac:dyDescent="0.25">
      <c r="A363" s="18"/>
      <c r="C363" s="5" t="s">
        <v>117</v>
      </c>
      <c r="F363" s="16"/>
      <c r="G363" s="16"/>
      <c r="H363" s="16"/>
      <c r="I363" s="16"/>
    </row>
    <row r="364" spans="1:9" ht="15.75" x14ac:dyDescent="0.25">
      <c r="A364" s="18"/>
      <c r="C364" s="24"/>
      <c r="F364" s="16"/>
      <c r="G364" s="16"/>
      <c r="H364" s="16"/>
      <c r="I364" s="16"/>
    </row>
    <row r="365" spans="1:9" x14ac:dyDescent="0.2">
      <c r="A365" s="18">
        <v>360.1</v>
      </c>
      <c r="C365" s="19" t="s">
        <v>118</v>
      </c>
      <c r="E365" s="20">
        <v>1588599</v>
      </c>
      <c r="F365" s="16"/>
      <c r="G365" s="16"/>
      <c r="H365" s="16"/>
      <c r="I365" s="20">
        <f t="shared" ref="I365:I383" si="30">E365+G365</f>
        <v>1588599</v>
      </c>
    </row>
    <row r="366" spans="1:9" x14ac:dyDescent="0.2">
      <c r="A366" s="18">
        <v>361</v>
      </c>
      <c r="C366" s="19" t="s">
        <v>119</v>
      </c>
      <c r="E366" s="20">
        <v>4787930</v>
      </c>
      <c r="F366" s="16"/>
      <c r="G366" s="16"/>
      <c r="H366" s="16"/>
      <c r="I366" s="20">
        <f t="shared" si="30"/>
        <v>4787930</v>
      </c>
    </row>
    <row r="367" spans="1:9" x14ac:dyDescent="0.2">
      <c r="A367" s="18">
        <v>362</v>
      </c>
      <c r="C367" s="19" t="s">
        <v>120</v>
      </c>
      <c r="E367" s="20">
        <v>63871107</v>
      </c>
      <c r="F367" s="16"/>
      <c r="G367" s="16"/>
      <c r="H367" s="16"/>
      <c r="I367" s="20">
        <f t="shared" si="30"/>
        <v>63871107</v>
      </c>
    </row>
    <row r="368" spans="1:9" x14ac:dyDescent="0.2">
      <c r="A368" s="18">
        <v>364</v>
      </c>
      <c r="C368" s="19" t="s">
        <v>121</v>
      </c>
      <c r="E368" s="20">
        <v>194868486</v>
      </c>
      <c r="F368" s="16"/>
      <c r="G368" s="16"/>
      <c r="H368" s="16"/>
      <c r="I368" s="20">
        <f t="shared" si="30"/>
        <v>194868486</v>
      </c>
    </row>
    <row r="369" spans="1:9" x14ac:dyDescent="0.2">
      <c r="A369" s="18">
        <v>365</v>
      </c>
      <c r="C369" s="19" t="s">
        <v>122</v>
      </c>
      <c r="E369" s="20">
        <v>85517015</v>
      </c>
      <c r="F369" s="16"/>
      <c r="G369" s="16"/>
      <c r="H369" s="16"/>
      <c r="I369" s="20">
        <f t="shared" si="30"/>
        <v>85517015</v>
      </c>
    </row>
    <row r="370" spans="1:9" x14ac:dyDescent="0.2">
      <c r="A370" s="18">
        <v>366</v>
      </c>
      <c r="C370" s="19" t="s">
        <v>123</v>
      </c>
      <c r="E370" s="20">
        <v>1309396</v>
      </c>
      <c r="F370" s="16"/>
      <c r="G370" s="16"/>
      <c r="H370" s="16"/>
      <c r="I370" s="20">
        <f t="shared" si="30"/>
        <v>1309396</v>
      </c>
    </row>
    <row r="371" spans="1:9" x14ac:dyDescent="0.2">
      <c r="A371" s="18">
        <v>367</v>
      </c>
      <c r="C371" s="19" t="s">
        <v>124</v>
      </c>
      <c r="E371" s="20">
        <v>61744247</v>
      </c>
      <c r="F371" s="16"/>
      <c r="G371" s="16"/>
      <c r="H371" s="16"/>
      <c r="I371" s="20">
        <f t="shared" si="30"/>
        <v>61744247</v>
      </c>
    </row>
    <row r="372" spans="1:9" x14ac:dyDescent="0.2">
      <c r="A372" s="18">
        <v>368</v>
      </c>
      <c r="C372" s="19" t="s">
        <v>125</v>
      </c>
      <c r="E372" s="20">
        <v>171072215</v>
      </c>
      <c r="F372" s="16"/>
      <c r="G372" s="16"/>
      <c r="H372" s="16"/>
      <c r="I372" s="20">
        <f t="shared" si="30"/>
        <v>171072215</v>
      </c>
    </row>
    <row r="373" spans="1:9" x14ac:dyDescent="0.2">
      <c r="A373" s="18">
        <v>369</v>
      </c>
      <c r="C373" s="19" t="s">
        <v>126</v>
      </c>
      <c r="E373" s="20">
        <v>74346285</v>
      </c>
      <c r="F373" s="16"/>
      <c r="G373" s="16"/>
      <c r="H373" s="16"/>
      <c r="I373" s="20">
        <f t="shared" si="30"/>
        <v>74346285</v>
      </c>
    </row>
    <row r="374" spans="1:9" x14ac:dyDescent="0.2">
      <c r="A374" s="18"/>
      <c r="C374" s="19"/>
      <c r="E374" s="20"/>
      <c r="F374" s="16"/>
      <c r="G374" s="16"/>
      <c r="H374" s="16"/>
      <c r="I374" s="20"/>
    </row>
    <row r="375" spans="1:9" x14ac:dyDescent="0.2">
      <c r="A375" s="18">
        <v>370</v>
      </c>
      <c r="C375" s="19" t="s">
        <v>179</v>
      </c>
      <c r="E375" s="20">
        <v>30898057</v>
      </c>
      <c r="F375" s="16"/>
      <c r="G375" s="16"/>
      <c r="H375" s="16"/>
      <c r="I375" s="20">
        <f t="shared" si="30"/>
        <v>30898057</v>
      </c>
    </row>
    <row r="376" spans="1:9" x14ac:dyDescent="0.2">
      <c r="A376" s="18">
        <v>370</v>
      </c>
      <c r="C376" s="19" t="s">
        <v>179</v>
      </c>
      <c r="E376" s="20">
        <v>-21595674</v>
      </c>
      <c r="F376" s="16"/>
      <c r="G376" s="16"/>
      <c r="H376" s="16"/>
      <c r="I376" s="20">
        <f t="shared" si="30"/>
        <v>-21595674</v>
      </c>
    </row>
    <row r="377" spans="1:9" x14ac:dyDescent="0.2">
      <c r="A377" s="18">
        <v>370</v>
      </c>
      <c r="C377" s="19" t="s">
        <v>180</v>
      </c>
      <c r="E377" s="20">
        <v>58973</v>
      </c>
      <c r="F377" s="16"/>
      <c r="G377" s="16"/>
      <c r="H377" s="16"/>
      <c r="I377" s="20">
        <f t="shared" si="30"/>
        <v>58973</v>
      </c>
    </row>
    <row r="378" spans="1:9" x14ac:dyDescent="0.2">
      <c r="A378" s="18"/>
      <c r="C378" s="19"/>
      <c r="E378" s="20"/>
      <c r="F378" s="16"/>
      <c r="G378" s="16"/>
      <c r="H378" s="16"/>
      <c r="I378" s="20"/>
    </row>
    <row r="379" spans="1:9" x14ac:dyDescent="0.2">
      <c r="A379" s="18">
        <v>370.01</v>
      </c>
      <c r="C379" s="19" t="s">
        <v>127</v>
      </c>
      <c r="E379" s="20">
        <v>1201174</v>
      </c>
      <c r="F379" s="16"/>
      <c r="G379" s="16"/>
      <c r="H379" s="16"/>
      <c r="I379" s="20">
        <f t="shared" si="30"/>
        <v>1201174</v>
      </c>
    </row>
    <row r="380" spans="1:9" x14ac:dyDescent="0.2">
      <c r="A380" s="18">
        <v>370.11</v>
      </c>
      <c r="C380" s="19" t="s">
        <v>128</v>
      </c>
      <c r="E380" s="20">
        <v>80231</v>
      </c>
      <c r="F380" s="16"/>
      <c r="G380" s="16">
        <v>90000</v>
      </c>
      <c r="H380" s="16"/>
      <c r="I380" s="20">
        <f t="shared" si="30"/>
        <v>170231</v>
      </c>
    </row>
    <row r="381" spans="1:9" x14ac:dyDescent="0.2">
      <c r="A381" s="18">
        <v>370.2</v>
      </c>
      <c r="C381" s="19" t="s">
        <v>129</v>
      </c>
      <c r="E381" s="20">
        <v>7657407</v>
      </c>
      <c r="F381" s="16"/>
      <c r="G381" s="16">
        <v>-90000</v>
      </c>
      <c r="H381" s="16"/>
      <c r="I381" s="20">
        <f t="shared" si="30"/>
        <v>7567407</v>
      </c>
    </row>
    <row r="382" spans="1:9" x14ac:dyDescent="0.2">
      <c r="A382" s="18">
        <v>371.01</v>
      </c>
      <c r="C382" s="19" t="s">
        <v>130</v>
      </c>
      <c r="E382" s="20">
        <v>84589</v>
      </c>
      <c r="F382" s="16"/>
      <c r="G382" s="16"/>
      <c r="H382" s="16"/>
      <c r="I382" s="20">
        <f t="shared" si="30"/>
        <v>84589</v>
      </c>
    </row>
    <row r="383" spans="1:9" x14ac:dyDescent="0.2">
      <c r="A383" s="18">
        <v>373</v>
      </c>
      <c r="C383" s="19" t="s">
        <v>131</v>
      </c>
      <c r="E383" s="20">
        <v>60289530</v>
      </c>
      <c r="F383" s="16"/>
      <c r="G383" s="22"/>
      <c r="H383" s="16"/>
      <c r="I383" s="21">
        <f t="shared" si="30"/>
        <v>60289530</v>
      </c>
    </row>
    <row r="384" spans="1:9" x14ac:dyDescent="0.2">
      <c r="A384" s="18"/>
      <c r="E384" s="27"/>
      <c r="F384" s="16"/>
      <c r="G384" s="16"/>
      <c r="H384" s="16"/>
      <c r="I384" s="16"/>
    </row>
    <row r="385" spans="1:9" ht="15.75" x14ac:dyDescent="0.25">
      <c r="A385" s="18"/>
      <c r="C385" s="15" t="s">
        <v>132</v>
      </c>
      <c r="E385" s="23">
        <f>+SUBTOTAL(9,E365:E384)</f>
        <v>737779567</v>
      </c>
      <c r="F385" s="16"/>
      <c r="G385" s="23">
        <f>+SUBTOTAL(9,G365:G384)</f>
        <v>0</v>
      </c>
      <c r="H385" s="16"/>
      <c r="I385" s="23">
        <f>+SUBTOTAL(9,I365:I384)</f>
        <v>737779567</v>
      </c>
    </row>
    <row r="386" spans="1:9" ht="15.75" x14ac:dyDescent="0.25">
      <c r="A386" s="18"/>
      <c r="C386" s="15"/>
      <c r="E386" s="23"/>
      <c r="F386" s="16"/>
      <c r="G386" s="16"/>
      <c r="H386" s="16"/>
      <c r="I386" s="16"/>
    </row>
    <row r="387" spans="1:9" x14ac:dyDescent="0.2">
      <c r="A387" s="18"/>
      <c r="F387" s="16"/>
      <c r="G387" s="16"/>
      <c r="H387" s="16"/>
      <c r="I387" s="16"/>
    </row>
    <row r="388" spans="1:9" ht="15.75" x14ac:dyDescent="0.25">
      <c r="A388" s="18"/>
      <c r="C388" s="5" t="s">
        <v>133</v>
      </c>
      <c r="F388" s="16"/>
      <c r="G388" s="16"/>
      <c r="H388" s="16"/>
      <c r="I388" s="16"/>
    </row>
    <row r="389" spans="1:9" ht="15.75" x14ac:dyDescent="0.25">
      <c r="A389" s="18"/>
      <c r="C389" s="24"/>
      <c r="F389" s="16"/>
      <c r="G389" s="16"/>
      <c r="H389" s="16"/>
      <c r="I389" s="16"/>
    </row>
    <row r="390" spans="1:9" x14ac:dyDescent="0.2">
      <c r="A390" s="18"/>
      <c r="C390" s="31" t="s">
        <v>61</v>
      </c>
      <c r="F390" s="16"/>
      <c r="G390" s="16"/>
      <c r="H390" s="16"/>
      <c r="I390" s="16"/>
    </row>
    <row r="391" spans="1:9" x14ac:dyDescent="0.2">
      <c r="A391" s="18">
        <v>390.1</v>
      </c>
      <c r="C391" s="25" t="s">
        <v>134</v>
      </c>
      <c r="E391" s="20">
        <v>18154750</v>
      </c>
      <c r="F391" s="16"/>
      <c r="G391" s="16">
        <v>-6500</v>
      </c>
      <c r="H391" s="16"/>
      <c r="I391" s="20">
        <f t="shared" ref="I391:I392" si="31">E391+G391</f>
        <v>18148250</v>
      </c>
    </row>
    <row r="392" spans="1:9" x14ac:dyDescent="0.2">
      <c r="A392" s="18">
        <v>390.2</v>
      </c>
      <c r="C392" s="25" t="s">
        <v>192</v>
      </c>
      <c r="E392" s="21">
        <v>-5839</v>
      </c>
      <c r="F392" s="16"/>
      <c r="G392" s="22">
        <v>6500</v>
      </c>
      <c r="H392" s="16"/>
      <c r="I392" s="21">
        <f t="shared" si="31"/>
        <v>661</v>
      </c>
    </row>
    <row r="393" spans="1:9" x14ac:dyDescent="0.2">
      <c r="A393" s="18"/>
      <c r="C393" s="25"/>
      <c r="E393" s="20"/>
      <c r="F393" s="16"/>
      <c r="G393" s="16"/>
      <c r="H393" s="16"/>
      <c r="I393" s="16"/>
    </row>
    <row r="394" spans="1:9" x14ac:dyDescent="0.2">
      <c r="A394" s="18"/>
      <c r="C394" s="25" t="s">
        <v>29</v>
      </c>
      <c r="E394" s="20">
        <f>+SUBTOTAL(9,E391:E393)</f>
        <v>18148911</v>
      </c>
      <c r="F394" s="16"/>
      <c r="G394" s="20">
        <f>+SUBTOTAL(9,G391:G393)</f>
        <v>0</v>
      </c>
      <c r="H394" s="16"/>
      <c r="I394" s="20">
        <f>+SUBTOTAL(9,I391:I393)</f>
        <v>18148911</v>
      </c>
    </row>
    <row r="395" spans="1:9" x14ac:dyDescent="0.2">
      <c r="A395" s="18"/>
      <c r="C395" s="31"/>
      <c r="E395" s="20"/>
      <c r="F395" s="16"/>
      <c r="G395" s="16"/>
      <c r="H395" s="16"/>
      <c r="I395" s="16"/>
    </row>
    <row r="396" spans="1:9" x14ac:dyDescent="0.2">
      <c r="A396" s="18"/>
      <c r="C396" s="31" t="s">
        <v>135</v>
      </c>
      <c r="E396" s="20"/>
      <c r="F396" s="16"/>
      <c r="G396" s="16"/>
      <c r="H396" s="16"/>
      <c r="I396" s="16"/>
    </row>
    <row r="397" spans="1:9" x14ac:dyDescent="0.2">
      <c r="A397" s="18">
        <v>391.1</v>
      </c>
      <c r="C397" s="25" t="s">
        <v>135</v>
      </c>
      <c r="E397" s="20">
        <v>3853017</v>
      </c>
      <c r="F397" s="16"/>
      <c r="G397" s="16">
        <v>721983</v>
      </c>
      <c r="H397" s="16"/>
      <c r="I397" s="20">
        <f t="shared" ref="I397:I399" si="32">E397+G397</f>
        <v>4575000</v>
      </c>
    </row>
    <row r="398" spans="1:9" x14ac:dyDescent="0.2">
      <c r="A398" s="18">
        <v>391.2</v>
      </c>
      <c r="C398" s="25" t="s">
        <v>136</v>
      </c>
      <c r="E398" s="20">
        <v>4014724</v>
      </c>
      <c r="F398" s="16"/>
      <c r="G398" s="16">
        <v>7879807</v>
      </c>
      <c r="H398" s="16"/>
      <c r="I398" s="20">
        <f t="shared" si="32"/>
        <v>11894531</v>
      </c>
    </row>
    <row r="399" spans="1:9" x14ac:dyDescent="0.2">
      <c r="A399" s="18">
        <v>391.31</v>
      </c>
      <c r="C399" s="25" t="s">
        <v>137</v>
      </c>
      <c r="E399" s="21">
        <v>-494396</v>
      </c>
      <c r="F399" s="16"/>
      <c r="G399" s="22">
        <v>1931896</v>
      </c>
      <c r="H399" s="16"/>
      <c r="I399" s="21">
        <f t="shared" si="32"/>
        <v>1437500</v>
      </c>
    </row>
    <row r="400" spans="1:9" x14ac:dyDescent="0.2">
      <c r="A400" s="18"/>
      <c r="C400" s="25"/>
      <c r="E400" s="20"/>
      <c r="F400" s="16"/>
      <c r="G400" s="16"/>
      <c r="H400" s="16"/>
      <c r="I400" s="16"/>
    </row>
    <row r="401" spans="1:9" x14ac:dyDescent="0.2">
      <c r="A401" s="18"/>
      <c r="C401" s="25" t="s">
        <v>138</v>
      </c>
      <c r="E401" s="20">
        <f>+SUBTOTAL(9,E397:E400)</f>
        <v>7373345</v>
      </c>
      <c r="F401" s="16"/>
      <c r="G401" s="20">
        <f>+SUBTOTAL(9,G397:G400)</f>
        <v>10533686</v>
      </c>
      <c r="H401" s="16"/>
      <c r="I401" s="20">
        <f>+SUBTOTAL(9,I397:I400)</f>
        <v>17907031</v>
      </c>
    </row>
    <row r="402" spans="1:9" x14ac:dyDescent="0.2">
      <c r="A402" s="18"/>
      <c r="C402" s="31"/>
      <c r="E402" s="20"/>
      <c r="F402" s="16"/>
      <c r="G402" s="16"/>
      <c r="H402" s="16"/>
      <c r="I402" s="16"/>
    </row>
    <row r="403" spans="1:9" x14ac:dyDescent="0.2">
      <c r="A403" s="18"/>
      <c r="C403" s="31" t="s">
        <v>139</v>
      </c>
      <c r="E403" s="20"/>
      <c r="F403" s="16"/>
      <c r="G403" s="16"/>
      <c r="H403" s="16"/>
      <c r="I403" s="16"/>
    </row>
    <row r="404" spans="1:9" x14ac:dyDescent="0.2">
      <c r="A404" s="18">
        <v>392</v>
      </c>
      <c r="C404" s="25" t="s">
        <v>140</v>
      </c>
      <c r="E404" s="20">
        <v>745348</v>
      </c>
      <c r="F404" s="16"/>
      <c r="G404" s="16"/>
      <c r="H404" s="16"/>
      <c r="I404" s="20">
        <f t="shared" ref="I404:I405" si="33">E404+G404</f>
        <v>745348</v>
      </c>
    </row>
    <row r="405" spans="1:9" x14ac:dyDescent="0.2">
      <c r="A405" s="18">
        <v>392.1</v>
      </c>
      <c r="C405" s="25" t="s">
        <v>141</v>
      </c>
      <c r="E405" s="21">
        <v>4149937</v>
      </c>
      <c r="F405" s="16"/>
      <c r="G405" s="22"/>
      <c r="H405" s="16"/>
      <c r="I405" s="21">
        <f t="shared" si="33"/>
        <v>4149937</v>
      </c>
    </row>
    <row r="406" spans="1:9" x14ac:dyDescent="0.2">
      <c r="A406" s="18"/>
      <c r="C406" s="25"/>
      <c r="E406" s="20"/>
      <c r="F406" s="16"/>
      <c r="G406" s="16"/>
      <c r="H406" s="16"/>
      <c r="I406" s="16"/>
    </row>
    <row r="407" spans="1:9" x14ac:dyDescent="0.2">
      <c r="A407" s="18"/>
      <c r="C407" s="25" t="s">
        <v>142</v>
      </c>
      <c r="E407" s="20">
        <f>+SUBTOTAL(9,E404:E406)</f>
        <v>4895285</v>
      </c>
      <c r="F407" s="16"/>
      <c r="G407" s="20">
        <f>+SUBTOTAL(9,G404:G406)</f>
        <v>0</v>
      </c>
      <c r="H407" s="16"/>
      <c r="I407" s="20">
        <f>+SUBTOTAL(9,I404:I406)</f>
        <v>4895285</v>
      </c>
    </row>
    <row r="408" spans="1:9" x14ac:dyDescent="0.2">
      <c r="A408" s="18"/>
      <c r="C408" s="19"/>
      <c r="E408" s="20"/>
      <c r="F408" s="16"/>
      <c r="G408" s="16"/>
      <c r="H408" s="16"/>
      <c r="I408" s="16"/>
    </row>
    <row r="409" spans="1:9" x14ac:dyDescent="0.2">
      <c r="A409" s="18">
        <v>393</v>
      </c>
      <c r="C409" s="19" t="s">
        <v>143</v>
      </c>
      <c r="E409" s="20">
        <v>406289</v>
      </c>
      <c r="F409" s="16"/>
      <c r="G409" s="16">
        <v>-36289</v>
      </c>
      <c r="H409" s="16"/>
      <c r="I409" s="20">
        <f t="shared" ref="I409:I410" si="34">E409+G409</f>
        <v>370000</v>
      </c>
    </row>
    <row r="410" spans="1:9" x14ac:dyDescent="0.2">
      <c r="A410" s="18">
        <v>394</v>
      </c>
      <c r="C410" s="31" t="s">
        <v>144</v>
      </c>
      <c r="E410" s="20">
        <v>6848262</v>
      </c>
      <c r="F410" s="16"/>
      <c r="G410" s="16">
        <v>-12131</v>
      </c>
      <c r="H410" s="16"/>
      <c r="I410" s="20">
        <f t="shared" si="34"/>
        <v>6836131</v>
      </c>
    </row>
    <row r="411" spans="1:9" x14ac:dyDescent="0.2">
      <c r="A411" s="18"/>
      <c r="C411" s="31"/>
      <c r="E411" s="20"/>
      <c r="F411" s="16"/>
      <c r="G411" s="16"/>
      <c r="H411" s="16"/>
      <c r="I411" s="16"/>
    </row>
    <row r="412" spans="1:9" x14ac:dyDescent="0.2">
      <c r="A412" s="18"/>
      <c r="C412" s="31" t="s">
        <v>145</v>
      </c>
      <c r="E412" s="20"/>
      <c r="F412" s="16"/>
      <c r="G412" s="16"/>
      <c r="H412" s="16"/>
      <c r="I412" s="16"/>
    </row>
    <row r="413" spans="1:9" x14ac:dyDescent="0.2">
      <c r="A413" s="18">
        <v>396.1</v>
      </c>
      <c r="C413" s="25" t="s">
        <v>146</v>
      </c>
      <c r="E413" s="20">
        <v>2720683</v>
      </c>
      <c r="F413" s="16"/>
      <c r="G413" s="16"/>
      <c r="H413" s="16"/>
      <c r="I413" s="20">
        <f t="shared" ref="I413:I414" si="35">E413+G413</f>
        <v>2720683</v>
      </c>
    </row>
    <row r="414" spans="1:9" x14ac:dyDescent="0.2">
      <c r="A414" s="18">
        <v>396.2</v>
      </c>
      <c r="C414" s="25" t="s">
        <v>147</v>
      </c>
      <c r="E414" s="21">
        <v>610591</v>
      </c>
      <c r="F414" s="16"/>
      <c r="G414" s="22"/>
      <c r="H414" s="16"/>
      <c r="I414" s="21">
        <f t="shared" si="35"/>
        <v>610591</v>
      </c>
    </row>
    <row r="415" spans="1:9" x14ac:dyDescent="0.2">
      <c r="A415" s="18"/>
      <c r="C415" s="25"/>
      <c r="E415" s="20"/>
      <c r="F415" s="16"/>
      <c r="G415" s="16"/>
      <c r="H415" s="16"/>
      <c r="I415" s="16"/>
    </row>
    <row r="416" spans="1:9" x14ac:dyDescent="0.2">
      <c r="A416" s="18"/>
      <c r="C416" s="25" t="s">
        <v>148</v>
      </c>
      <c r="E416" s="20">
        <f>+SUBTOTAL(9,E413:E415)</f>
        <v>3331274</v>
      </c>
      <c r="F416" s="16"/>
      <c r="G416" s="20">
        <f>+SUBTOTAL(9,G413:G415)</f>
        <v>0</v>
      </c>
      <c r="H416" s="16"/>
      <c r="I416" s="20">
        <f>+SUBTOTAL(9,I413:I415)</f>
        <v>3331274</v>
      </c>
    </row>
    <row r="417" spans="1:9" x14ac:dyDescent="0.2">
      <c r="A417" s="18"/>
      <c r="C417" s="31"/>
      <c r="E417" s="20"/>
      <c r="F417" s="16"/>
      <c r="G417" s="16"/>
      <c r="H417" s="16"/>
      <c r="I417" s="16"/>
    </row>
    <row r="418" spans="1:9" x14ac:dyDescent="0.2">
      <c r="A418" s="18"/>
      <c r="C418" s="31" t="s">
        <v>149</v>
      </c>
      <c r="E418" s="20"/>
      <c r="F418" s="16"/>
      <c r="G418" s="16"/>
      <c r="H418" s="16"/>
      <c r="I418" s="16"/>
    </row>
    <row r="419" spans="1:9" x14ac:dyDescent="0.2">
      <c r="A419" s="18">
        <v>397</v>
      </c>
      <c r="C419" s="25" t="s">
        <v>150</v>
      </c>
      <c r="E419" s="20">
        <v>20800138</v>
      </c>
      <c r="F419" s="16"/>
      <c r="G419" s="16">
        <v>-4600138</v>
      </c>
      <c r="H419" s="16"/>
      <c r="I419" s="20">
        <f t="shared" ref="I419:I427" si="36">E419+G419</f>
        <v>16200000</v>
      </c>
    </row>
    <row r="420" spans="1:9" x14ac:dyDescent="0.2">
      <c r="A420" s="18"/>
      <c r="C420" s="25"/>
      <c r="E420" s="20"/>
      <c r="F420" s="16"/>
      <c r="G420" s="16"/>
      <c r="H420" s="16"/>
      <c r="I420" s="20"/>
    </row>
    <row r="421" spans="1:9" x14ac:dyDescent="0.2">
      <c r="A421" s="18">
        <v>397.1</v>
      </c>
      <c r="C421" s="25" t="s">
        <v>151</v>
      </c>
      <c r="E421" s="20"/>
      <c r="F421" s="16"/>
      <c r="G421" s="16"/>
      <c r="H421" s="16"/>
      <c r="I421" s="20"/>
    </row>
    <row r="422" spans="1:9" x14ac:dyDescent="0.2">
      <c r="A422" s="18"/>
      <c r="C422" s="40" t="s">
        <v>174</v>
      </c>
      <c r="E422" s="20">
        <v>1649274</v>
      </c>
      <c r="F422" s="16"/>
      <c r="G422" s="16"/>
      <c r="H422" s="16"/>
      <c r="I422" s="20">
        <f t="shared" si="36"/>
        <v>1649274</v>
      </c>
    </row>
    <row r="423" spans="1:9" x14ac:dyDescent="0.2">
      <c r="A423" s="18"/>
      <c r="C423" s="40" t="s">
        <v>175</v>
      </c>
      <c r="E423" s="21">
        <v>15994592</v>
      </c>
      <c r="F423" s="16"/>
      <c r="G423" s="22">
        <v>-3775842</v>
      </c>
      <c r="H423" s="16"/>
      <c r="I423" s="21">
        <f t="shared" si="36"/>
        <v>12218750</v>
      </c>
    </row>
    <row r="424" spans="1:9" x14ac:dyDescent="0.2">
      <c r="A424" s="18"/>
      <c r="C424" s="25"/>
      <c r="E424" s="20"/>
      <c r="F424" s="16"/>
      <c r="G424" s="16"/>
      <c r="H424" s="16"/>
      <c r="I424" s="20"/>
    </row>
    <row r="425" spans="1:9" x14ac:dyDescent="0.2">
      <c r="A425" s="18"/>
      <c r="C425" s="25" t="s">
        <v>178</v>
      </c>
      <c r="E425" s="20">
        <f>SUBTOTAL(9,E422:E424)</f>
        <v>17643866</v>
      </c>
      <c r="F425" s="16"/>
      <c r="G425" s="20">
        <f>SUBTOTAL(9,G422:G424)</f>
        <v>-3775842</v>
      </c>
      <c r="H425" s="16"/>
      <c r="I425" s="20">
        <f>SUBTOTAL(9,I422:I424)</f>
        <v>13868024</v>
      </c>
    </row>
    <row r="426" spans="1:9" x14ac:dyDescent="0.2">
      <c r="A426" s="18"/>
      <c r="C426" s="25"/>
      <c r="E426" s="20"/>
      <c r="F426" s="16"/>
      <c r="G426" s="16"/>
      <c r="H426" s="16"/>
      <c r="I426" s="20"/>
    </row>
    <row r="427" spans="1:9" x14ac:dyDescent="0.2">
      <c r="A427" s="18">
        <v>397.2</v>
      </c>
      <c r="C427" s="25" t="s">
        <v>152</v>
      </c>
      <c r="E427" s="21">
        <v>8547169</v>
      </c>
      <c r="F427" s="16"/>
      <c r="G427" s="22">
        <v>-936533</v>
      </c>
      <c r="H427" s="16"/>
      <c r="I427" s="21">
        <f t="shared" si="36"/>
        <v>7610636</v>
      </c>
    </row>
    <row r="428" spans="1:9" x14ac:dyDescent="0.2">
      <c r="A428" s="18"/>
      <c r="C428" s="25"/>
      <c r="E428" s="20"/>
      <c r="F428" s="16"/>
      <c r="G428" s="16"/>
      <c r="H428" s="16"/>
      <c r="I428" s="16"/>
    </row>
    <row r="429" spans="1:9" x14ac:dyDescent="0.2">
      <c r="A429" s="18"/>
      <c r="C429" s="25" t="s">
        <v>153</v>
      </c>
      <c r="E429" s="20">
        <f>+SUBTOTAL(9,E419:E428)</f>
        <v>46991173</v>
      </c>
      <c r="F429" s="16"/>
      <c r="G429" s="20">
        <f>+SUBTOTAL(9,G419:G428)</f>
        <v>-9312513</v>
      </c>
      <c r="H429" s="16"/>
      <c r="I429" s="20">
        <f>+SUBTOTAL(9,I419:I428)</f>
        <v>37678660</v>
      </c>
    </row>
    <row r="430" spans="1:9" x14ac:dyDescent="0.2">
      <c r="A430" s="18"/>
      <c r="C430" s="19"/>
      <c r="E430" s="20"/>
      <c r="F430" s="16"/>
      <c r="G430" s="16"/>
      <c r="H430" s="16"/>
      <c r="I430" s="16"/>
    </row>
    <row r="431" spans="1:9" x14ac:dyDescent="0.2">
      <c r="A431" s="18">
        <v>398</v>
      </c>
      <c r="C431" s="19" t="s">
        <v>154</v>
      </c>
      <c r="E431" s="20">
        <v>11232</v>
      </c>
      <c r="F431" s="16"/>
      <c r="G431" s="20">
        <v>6818</v>
      </c>
      <c r="H431" s="16"/>
      <c r="I431" s="20">
        <f t="shared" ref="I431" si="37">E431+G431</f>
        <v>18050</v>
      </c>
    </row>
    <row r="432" spans="1:9" x14ac:dyDescent="0.2">
      <c r="A432" s="18"/>
      <c r="E432" s="27"/>
      <c r="F432" s="16"/>
      <c r="G432" s="27"/>
      <c r="H432" s="16"/>
      <c r="I432" s="27"/>
    </row>
    <row r="433" spans="1:9" ht="15.75" x14ac:dyDescent="0.25">
      <c r="C433" s="15" t="s">
        <v>155</v>
      </c>
      <c r="E433" s="41">
        <f>+SUBTOTAL(9,E391:E432)</f>
        <v>88005771</v>
      </c>
      <c r="F433" s="16"/>
      <c r="G433" s="41">
        <f>+SUBTOTAL(9,G391:G432)</f>
        <v>1179571</v>
      </c>
      <c r="H433" s="16"/>
      <c r="I433" s="41">
        <f>+SUBTOTAL(9,I391:I432)</f>
        <v>89185342</v>
      </c>
    </row>
    <row r="434" spans="1:9" ht="15.75" x14ac:dyDescent="0.25">
      <c r="C434" s="15"/>
      <c r="E434" s="23"/>
      <c r="F434" s="16"/>
      <c r="G434" s="23"/>
      <c r="H434" s="16"/>
      <c r="I434" s="23"/>
    </row>
    <row r="435" spans="1:9" ht="15.75" x14ac:dyDescent="0.25">
      <c r="C435" s="42" t="s">
        <v>176</v>
      </c>
      <c r="E435" s="23"/>
      <c r="F435" s="16"/>
      <c r="G435" s="23"/>
      <c r="H435" s="16"/>
      <c r="I435" s="23"/>
    </row>
    <row r="436" spans="1:9" ht="15.75" x14ac:dyDescent="0.25">
      <c r="C436" s="15"/>
      <c r="E436" s="23"/>
      <c r="F436" s="16"/>
      <c r="G436" s="23"/>
      <c r="H436" s="16"/>
      <c r="I436" s="23"/>
    </row>
    <row r="437" spans="1:9" x14ac:dyDescent="0.2">
      <c r="A437" s="18">
        <v>391.1</v>
      </c>
      <c r="C437" s="19" t="s">
        <v>135</v>
      </c>
      <c r="E437" s="20">
        <v>0</v>
      </c>
      <c r="F437" s="16"/>
      <c r="G437" s="33">
        <v>-721983</v>
      </c>
      <c r="H437" s="16"/>
      <c r="I437" s="20">
        <f t="shared" ref="I437:I445" si="38">E437+G437</f>
        <v>-721983</v>
      </c>
    </row>
    <row r="438" spans="1:9" x14ac:dyDescent="0.2">
      <c r="A438" s="18">
        <v>391.2</v>
      </c>
      <c r="C438" s="19" t="s">
        <v>136</v>
      </c>
      <c r="E438" s="20">
        <v>0</v>
      </c>
      <c r="F438" s="16"/>
      <c r="G438" s="33">
        <v>-7879807</v>
      </c>
      <c r="H438" s="16"/>
      <c r="I438" s="20">
        <f t="shared" si="38"/>
        <v>-7879807</v>
      </c>
    </row>
    <row r="439" spans="1:9" x14ac:dyDescent="0.2">
      <c r="A439" s="18">
        <v>391.31</v>
      </c>
      <c r="C439" s="19" t="s">
        <v>137</v>
      </c>
      <c r="E439" s="20">
        <v>0</v>
      </c>
      <c r="F439" s="16"/>
      <c r="G439" s="33">
        <v>-1931896</v>
      </c>
      <c r="H439" s="16"/>
      <c r="I439" s="20">
        <f t="shared" si="38"/>
        <v>-1931896</v>
      </c>
    </row>
    <row r="440" spans="1:9" x14ac:dyDescent="0.2">
      <c r="A440" s="18">
        <v>393</v>
      </c>
      <c r="C440" s="19" t="s">
        <v>143</v>
      </c>
      <c r="E440" s="20">
        <v>0</v>
      </c>
      <c r="F440" s="16"/>
      <c r="G440" s="33">
        <v>36289</v>
      </c>
      <c r="H440" s="16"/>
      <c r="I440" s="20">
        <f t="shared" si="38"/>
        <v>36289</v>
      </c>
    </row>
    <row r="441" spans="1:9" x14ac:dyDescent="0.2">
      <c r="A441" s="18">
        <v>394</v>
      </c>
      <c r="C441" s="19" t="s">
        <v>144</v>
      </c>
      <c r="E441" s="20">
        <v>0</v>
      </c>
      <c r="F441" s="16"/>
      <c r="G441" s="33">
        <v>12131</v>
      </c>
      <c r="H441" s="16"/>
      <c r="I441" s="20">
        <f t="shared" si="38"/>
        <v>12131</v>
      </c>
    </row>
    <row r="442" spans="1:9" x14ac:dyDescent="0.2">
      <c r="A442" s="18">
        <v>397</v>
      </c>
      <c r="C442" s="19" t="s">
        <v>150</v>
      </c>
      <c r="E442" s="20">
        <v>0</v>
      </c>
      <c r="F442" s="16"/>
      <c r="G442" s="33">
        <v>4600138</v>
      </c>
      <c r="H442" s="16"/>
      <c r="I442" s="20">
        <f t="shared" si="38"/>
        <v>4600138</v>
      </c>
    </row>
    <row r="443" spans="1:9" x14ac:dyDescent="0.2">
      <c r="A443" s="18">
        <v>397.1</v>
      </c>
      <c r="C443" s="19" t="s">
        <v>151</v>
      </c>
      <c r="E443" s="20">
        <v>0</v>
      </c>
      <c r="F443" s="16"/>
      <c r="G443" s="33">
        <v>3775842</v>
      </c>
      <c r="H443" s="16"/>
      <c r="I443" s="20">
        <f t="shared" si="38"/>
        <v>3775842</v>
      </c>
    </row>
    <row r="444" spans="1:9" x14ac:dyDescent="0.2">
      <c r="A444" s="18">
        <v>397.2</v>
      </c>
      <c r="C444" s="19" t="s">
        <v>152</v>
      </c>
      <c r="E444" s="20">
        <v>0</v>
      </c>
      <c r="F444" s="16"/>
      <c r="G444" s="33">
        <v>936533</v>
      </c>
      <c r="H444" s="16"/>
      <c r="I444" s="20">
        <f t="shared" si="38"/>
        <v>936533</v>
      </c>
    </row>
    <row r="445" spans="1:9" x14ac:dyDescent="0.2">
      <c r="A445" s="18">
        <v>398</v>
      </c>
      <c r="C445" s="19" t="s">
        <v>154</v>
      </c>
      <c r="E445" s="21">
        <v>0</v>
      </c>
      <c r="F445" s="16"/>
      <c r="G445" s="32">
        <v>-6818</v>
      </c>
      <c r="H445" s="16"/>
      <c r="I445" s="21">
        <f t="shared" si="38"/>
        <v>-6818</v>
      </c>
    </row>
    <row r="446" spans="1:9" ht="15.75" x14ac:dyDescent="0.25">
      <c r="A446" s="18"/>
      <c r="C446" s="25"/>
      <c r="E446" s="23"/>
      <c r="F446" s="16"/>
      <c r="G446" s="23"/>
      <c r="H446" s="16"/>
      <c r="I446" s="23"/>
    </row>
    <row r="447" spans="1:9" ht="15.75" x14ac:dyDescent="0.25">
      <c r="A447" s="18"/>
      <c r="C447" s="42" t="s">
        <v>177</v>
      </c>
      <c r="E447" s="41">
        <f>SUBTOTAL(9,E437:E446)</f>
        <v>0</v>
      </c>
      <c r="F447" s="16"/>
      <c r="G447" s="41">
        <f>SUBTOTAL(9,G437:G446)</f>
        <v>-1179571</v>
      </c>
      <c r="H447" s="16"/>
      <c r="I447" s="41">
        <f>SUBTOTAL(9,I437:I446)</f>
        <v>-1179571</v>
      </c>
    </row>
    <row r="448" spans="1:9" ht="15.75" x14ac:dyDescent="0.25">
      <c r="C448" s="38"/>
      <c r="E448" s="23"/>
      <c r="F448" s="16"/>
      <c r="G448" s="23"/>
      <c r="H448" s="16"/>
      <c r="I448" s="23"/>
    </row>
    <row r="449" spans="1:9" ht="16.5" thickBot="1" x14ac:dyDescent="0.3">
      <c r="C449" s="15" t="s">
        <v>156</v>
      </c>
      <c r="E449" s="43">
        <f>+SUBTOTAL(9,E15:E448)</f>
        <v>4436720080</v>
      </c>
      <c r="F449" s="16"/>
      <c r="G449" s="43">
        <f>+SUBTOTAL(9,G15:G448)</f>
        <v>0</v>
      </c>
      <c r="H449" s="16"/>
      <c r="I449" s="43">
        <f>+SUBTOTAL(9,I15:I448)</f>
        <v>4436720080</v>
      </c>
    </row>
    <row r="450" spans="1:9" ht="16.5" thickTop="1" x14ac:dyDescent="0.25">
      <c r="C450" s="15"/>
      <c r="E450" s="39"/>
      <c r="F450" s="16"/>
      <c r="G450" s="16"/>
      <c r="H450" s="16"/>
      <c r="I450" s="16"/>
    </row>
    <row r="451" spans="1:9" ht="15.75" x14ac:dyDescent="0.25">
      <c r="C451" s="15"/>
      <c r="E451" s="23"/>
      <c r="F451" s="16"/>
      <c r="G451" s="16"/>
      <c r="H451" s="16"/>
      <c r="I451" s="16"/>
    </row>
    <row r="452" spans="1:9" ht="15.75" x14ac:dyDescent="0.25">
      <c r="C452" s="17" t="s">
        <v>157</v>
      </c>
      <c r="F452" s="16"/>
      <c r="G452" s="16"/>
      <c r="H452" s="16"/>
      <c r="I452" s="16"/>
    </row>
    <row r="453" spans="1:9" x14ac:dyDescent="0.2">
      <c r="F453" s="16"/>
      <c r="G453" s="16"/>
      <c r="H453" s="16"/>
      <c r="I453" s="16"/>
    </row>
    <row r="454" spans="1:9" x14ac:dyDescent="0.2">
      <c r="A454" s="18">
        <v>317.07</v>
      </c>
      <c r="C454" s="19" t="s">
        <v>158</v>
      </c>
      <c r="E454" s="20">
        <v>10087158</v>
      </c>
      <c r="F454" s="16"/>
      <c r="G454" s="16"/>
      <c r="H454" s="16"/>
      <c r="I454" s="20">
        <f t="shared" ref="I454:I460" si="39">E454+G454</f>
        <v>10087158</v>
      </c>
    </row>
    <row r="455" spans="1:9" x14ac:dyDescent="0.2">
      <c r="A455" s="18">
        <v>317.08</v>
      </c>
      <c r="C455" s="19" t="s">
        <v>159</v>
      </c>
      <c r="E455" s="20">
        <v>103907561</v>
      </c>
      <c r="F455" s="16"/>
      <c r="G455" s="16"/>
      <c r="H455" s="16"/>
      <c r="I455" s="20">
        <f t="shared" si="39"/>
        <v>103907561</v>
      </c>
    </row>
    <row r="456" spans="1:9" x14ac:dyDescent="0.2">
      <c r="A456" s="18">
        <v>337.07</v>
      </c>
      <c r="C456" s="19" t="s">
        <v>160</v>
      </c>
      <c r="E456" s="20">
        <v>190618</v>
      </c>
      <c r="F456" s="16"/>
      <c r="G456" s="16"/>
      <c r="H456" s="16"/>
      <c r="I456" s="20">
        <f t="shared" si="39"/>
        <v>190618</v>
      </c>
    </row>
    <row r="457" spans="1:9" x14ac:dyDescent="0.2">
      <c r="A457" s="18">
        <v>347.07</v>
      </c>
      <c r="C457" s="3" t="s">
        <v>161</v>
      </c>
      <c r="E457" s="20">
        <v>151839</v>
      </c>
      <c r="F457" s="16"/>
      <c r="G457" s="16"/>
      <c r="H457" s="16"/>
      <c r="I457" s="20">
        <f t="shared" si="39"/>
        <v>151839</v>
      </c>
    </row>
    <row r="458" spans="1:9" x14ac:dyDescent="0.2">
      <c r="A458" s="18">
        <v>359.15</v>
      </c>
      <c r="C458" s="3" t="s">
        <v>162</v>
      </c>
      <c r="E458" s="20">
        <v>18224</v>
      </c>
      <c r="F458" s="16"/>
      <c r="G458" s="16"/>
      <c r="H458" s="16"/>
      <c r="I458" s="20">
        <f t="shared" si="39"/>
        <v>18224</v>
      </c>
    </row>
    <row r="459" spans="1:9" x14ac:dyDescent="0.2">
      <c r="A459" s="18">
        <v>359.17</v>
      </c>
      <c r="C459" s="3" t="s">
        <v>163</v>
      </c>
      <c r="E459" s="20">
        <v>125912</v>
      </c>
      <c r="F459" s="16"/>
      <c r="G459" s="16"/>
      <c r="H459" s="16"/>
      <c r="I459" s="20">
        <f t="shared" si="39"/>
        <v>125912</v>
      </c>
    </row>
    <row r="460" spans="1:9" x14ac:dyDescent="0.2">
      <c r="A460" s="18">
        <v>374.05</v>
      </c>
      <c r="C460" s="3" t="s">
        <v>164</v>
      </c>
      <c r="E460" s="21">
        <v>98289</v>
      </c>
      <c r="F460" s="16"/>
      <c r="G460" s="22"/>
      <c r="H460" s="16"/>
      <c r="I460" s="21">
        <f t="shared" si="39"/>
        <v>98289</v>
      </c>
    </row>
    <row r="461" spans="1:9" x14ac:dyDescent="0.2">
      <c r="A461" s="18"/>
      <c r="F461" s="16"/>
      <c r="G461" s="16"/>
      <c r="H461" s="16"/>
      <c r="I461" s="16"/>
    </row>
    <row r="462" spans="1:9" ht="15.75" x14ac:dyDescent="0.25">
      <c r="C462" s="15" t="s">
        <v>165</v>
      </c>
      <c r="E462" s="44">
        <f>+SUBTOTAL(9,E454:E461)</f>
        <v>114579601</v>
      </c>
      <c r="F462" s="16"/>
      <c r="G462" s="44">
        <f>+SUBTOTAL(9,G454:G461)</f>
        <v>0</v>
      </c>
      <c r="H462" s="16"/>
      <c r="I462" s="44">
        <f>+SUBTOTAL(9,I454:I461)</f>
        <v>114579601</v>
      </c>
    </row>
    <row r="463" spans="1:9" x14ac:dyDescent="0.2">
      <c r="A463" s="19"/>
      <c r="B463" s="35"/>
      <c r="C463" s="31"/>
      <c r="E463" s="20"/>
      <c r="F463" s="16"/>
      <c r="G463" s="20"/>
      <c r="H463" s="16"/>
      <c r="I463" s="20"/>
    </row>
    <row r="464" spans="1:9" ht="16.5" thickBot="1" x14ac:dyDescent="0.3">
      <c r="C464" s="15" t="s">
        <v>166</v>
      </c>
      <c r="E464" s="39">
        <f>+SUBTOTAL(9,E15:E463)</f>
        <v>4551299681</v>
      </c>
      <c r="F464" s="16"/>
      <c r="G464" s="43">
        <f>+SUBTOTAL(9,G15:G463)</f>
        <v>0</v>
      </c>
      <c r="H464" s="16"/>
      <c r="I464" s="43">
        <f>+SUBTOTAL(9,I15:I463)</f>
        <v>4551299681</v>
      </c>
    </row>
    <row r="465" spans="3:9" ht="16.5" thickTop="1" x14ac:dyDescent="0.25">
      <c r="C465" s="15"/>
      <c r="E465" s="45"/>
      <c r="F465" s="16"/>
      <c r="G465" s="16"/>
      <c r="H465" s="16"/>
      <c r="I465" s="16"/>
    </row>
    <row r="466" spans="3:9" x14ac:dyDescent="0.2">
      <c r="F466" s="16"/>
      <c r="G466" s="16"/>
      <c r="H466" s="16"/>
      <c r="I466" s="16"/>
    </row>
  </sheetData>
  <pageMargins left="0.75" right="0.75" top="1" bottom="0.75" header="0.3" footer="0.3"/>
  <pageSetup scale="47" fitToHeight="0" orientation="portrait" r:id="rId1"/>
  <headerFooter>
    <oddHeader>&amp;R&amp;"Times New Roman,Bold"&amp;12Case No. 2025-00113
Attachment 2 to Response to AG-KIUC-1 Question No. 45
Spanos</oddHeader>
  </headerFooter>
  <rowBreaks count="6" manualBreakCount="6">
    <brk id="83" max="16383" man="1"/>
    <brk id="161" max="8" man="1"/>
    <brk id="239" max="8" man="1"/>
    <brk id="320" max="8" man="1"/>
    <brk id="387" max="8" man="1"/>
    <brk id="46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D0103853DF7894DB347713A7250CD66" ma:contentTypeVersion="71" ma:contentTypeDescription="Create a new document." ma:contentTypeScope="" ma:versionID="9e9e9aecc9497b4a3a259a1f9668c82b">
  <xsd:schema xmlns:xsd="http://www.w3.org/2001/XMLSchema" xmlns:xs="http://www.w3.org/2001/XMLSchema" xmlns:p="http://schemas.microsoft.com/office/2006/metadata/properties" xmlns:ns1="http://schemas.microsoft.com/sharepoint/v3" xmlns:ns2="54fcda00-7b58-44a7-b108-8bd10a8a08ba" targetNamespace="http://schemas.microsoft.com/office/2006/metadata/properties" ma:root="true" ma:fieldsID="3f131de501d1b4714f7781a87fcdd089" ns1:_="" ns2:_="">
    <xsd:import namespace="http://schemas.microsoft.com/sharepoint/v3"/>
    <xsd:import namespace="54fcda00-7b58-44a7-b108-8bd10a8a08ba"/>
    <xsd:element name="properties">
      <xsd:complexType>
        <xsd:sequence>
          <xsd:element name="documentManagement">
            <xsd:complexType>
              <xsd:all>
                <xsd:element ref="ns2:Company" minOccurs="0"/>
                <xsd:element ref="ns2:Year"/>
                <xsd:element ref="ns2:Document_x0020_Type"/>
                <xsd:element ref="ns2:Filing_x0020_Requirement" minOccurs="0"/>
                <xsd:element ref="ns2:Witness_x0020_Testimony" minOccurs="0"/>
                <xsd:element ref="ns2:Intervemprs" minOccurs="0"/>
                <xsd:element ref="ns2:Round" minOccurs="0"/>
                <xsd:element ref="ns2:Data_x0020_Request_x0020_Question_x0020_No_x002e_" minOccurs="0"/>
                <xsd:element ref="ns2:Tariff_x0020_Dev_x0020_Doc_x0020_Type" minOccurs="0"/>
                <xsd:element ref="ns2:Filed_x0020_Documents" minOccurs="0"/>
                <xsd:element ref="ns2:Department" minOccurs="0"/>
                <xsd:element ref="ns1:Form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9" nillable="true" ma:displayName="Form Data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cda00-7b58-44a7-b108-8bd10a8a08ba" elementFormDefault="qualified">
    <xsd:import namespace="http://schemas.microsoft.com/office/2006/documentManagement/types"/>
    <xsd:import namespace="http://schemas.microsoft.com/office/infopath/2007/PartnerControls"/>
    <xsd:element name="Company" ma:index="2" nillable="true" ma:displayName="Company" ma:internalName="Compan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U"/>
                    <xsd:enumeration value="LGE"/>
                    <xsd:enumeration value="ODP"/>
                  </xsd:restriction>
                </xsd:simpleType>
              </xsd:element>
            </xsd:sequence>
          </xsd:extension>
        </xsd:complexContent>
      </xsd:complexType>
    </xsd:element>
    <xsd:element name="Year" ma:index="3" ma:displayName="Year" ma:default="2025" ma:format="Dropdown" ma:indexed="true" ma:internalName="Year" ma:readOnly="false">
      <xsd:simpleType>
        <xsd:restriction base="dms:Choice">
          <xsd:enumeration value="2025"/>
          <xsd:enumeration value="2024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</xsd:restriction>
      </xsd:simpleType>
    </xsd:element>
    <xsd:element name="Document_x0020_Type" ma:index="4" ma:displayName="Document Type" ma:format="Dropdown" ma:indexed="true" ma:internalName="Document_x0020_Type" ma:readOnly="false">
      <xsd:simpleType>
        <xsd:restriction base="dms:Choice">
          <xsd:enumeration value="General Information"/>
          <xsd:enumeration value="Application"/>
          <xsd:enumeration value="Development"/>
          <xsd:enumeration value="Orders"/>
          <xsd:enumeration value="Direct Testimony"/>
          <xsd:enumeration value="Rebuttal Testimony"/>
          <xsd:enumeration value="Stipulation Testimony"/>
          <xsd:enumeration value="Supplemental Testimony"/>
          <xsd:enumeration value="Supplemental Rebuttal Testimony"/>
          <xsd:enumeration value="Sur-Rebuttal Testimony"/>
          <xsd:enumeration value="Superseded Testimony"/>
          <xsd:enumeration value="Intervenor Direct Testimony"/>
          <xsd:enumeration value="Intervenor Supplemental Testimony"/>
          <xsd:enumeration value="Intervenor Data Requests Issued"/>
          <xsd:enumeration value="Intervenor Data Requests Responses"/>
          <xsd:enumeration value="Data Requests"/>
          <xsd:enumeration value="Notices"/>
          <xsd:enumeration value="eFile/Filed Docs"/>
          <xsd:enumeration value="Filing Requirements"/>
          <xsd:enumeration value="Tariff Development"/>
          <xsd:enumeration value="Witness Prep"/>
          <xsd:enumeration value="Public Hearings"/>
          <xsd:enumeration value="Superseded"/>
          <xsd:enumeration value="Rate Case NMS/QF Tariffs"/>
          <xsd:enumeration value="Pre-Pay Program"/>
          <xsd:enumeration value="Grandfathering"/>
          <xsd:enumeration value="Net Metering"/>
          <xsd:enumeration value="Pre-Pay – Research"/>
          <xsd:enumeration value="Data Centers"/>
          <xsd:enumeration value="Settlement"/>
          <xsd:enumeration value="Guidance Sheets"/>
        </xsd:restriction>
      </xsd:simpleType>
    </xsd:element>
    <xsd:element name="Filing_x0020_Requirement" ma:index="5" nillable="true" ma:displayName="Filing Requirement" ma:format="Dropdown" ma:internalName="Filing_x0020_Requirement" ma:readOnly="false">
      <xsd:simpleType>
        <xsd:restriction base="dms:Choice">
          <xsd:enumeration value="Filing Requirements - Draft Responses"/>
          <xsd:enumeration value="Tab 01-Sec 14(2) Attachment Only"/>
          <xsd:enumeration value="Tab 03-Sec 16(1)(b)(2) Attachment Only"/>
          <xsd:enumeration value="Tab 04-Sec 16(1)(b)(3) Attachment Only"/>
          <xsd:enumeration value="Tab 05-Sec 16(1)(b)(4) Attachment Only"/>
          <xsd:enumeration value="Tab 06-Sec 16(1)(b)(5) Attachment Only"/>
          <xsd:enumeration value="Tab 07-Sec 16(2) Attachment Only"/>
          <xsd:enumeration value="Tab 13-Sec 16(6)(f) Attachment Only"/>
          <xsd:enumeration value="Tab 15-Sec 16(7)(b) Attachment Only"/>
          <xsd:enumeration value="Tab 16-Sec 16(7)(c) Attachment Only"/>
          <xsd:enumeration value="Tab 17-Sec 16(7)(d) Attachment Only"/>
          <xsd:enumeration value="Tab 18-Sec 16(7)(e) Attachment Only"/>
          <xsd:enumeration value="Tab 19-Sec 16(7)(f) Attachment Only"/>
          <xsd:enumeration value="Tab 20-Sec 16(7)(g) Attachment Only"/>
          <xsd:enumeration value="Tab 22-Sec 16(7)(h)(1) Attachment Only"/>
          <xsd:enumeration value="Tab 23-Sec 16(7)(h)(2) Attachment Only"/>
          <xsd:enumeration value="Tab 24-Sec 16(7)(h)(3) Attachment Only"/>
          <xsd:enumeration value="Tab 25-Sec 16(7)(h)(4) Attachment Only"/>
          <xsd:enumeration value="Tab 28-Sec 16(7)(h)(7) Attachment Only"/>
          <xsd:enumeration value="Tab 29-Sec 16(7)(h)(8) Attachment Only"/>
          <xsd:enumeration value="Tab 30-Sec 16(7)(h)(9) Attachment Only"/>
          <xsd:enumeration value="Tab 31-Sec 16(7)(h)(10) Attachment Only"/>
          <xsd:enumeration value="Tab 32-Sec 16(7)(h)(11) Attachment Only"/>
          <xsd:enumeration value="Tab 33-Sec 16(7)(h)(12) Attachment Only"/>
          <xsd:enumeration value="Tab 39-Sec 16(7)(i) Attachment Only"/>
          <xsd:enumeration value="Tab 40-Sec 16(7)(j) Attachment Only"/>
          <xsd:enumeration value="Tab 41-Sec 16(7)(k) Attachment Only"/>
          <xsd:enumeration value="Tab 43-Sec 16(7)(m) Attachment Only"/>
          <xsd:enumeration value="Tab 44-Sec 16(7)(n) Attachment Only"/>
          <xsd:enumeration value="Tab 45-Sec 16(7)(o) Attachment Only"/>
          <xsd:enumeration value="Tab 46-Sec 16(7)(p) Attachment Only"/>
          <xsd:enumeration value="Tab 50-Sec 16(7)(t) Attachment Only"/>
          <xsd:enumeration value="Tab 51-Sec 16(7)(u) Attachment Only"/>
          <xsd:enumeration value="Tab 54-Sec 16(8)(a) Attachment Only"/>
          <xsd:enumeration value="Tab 55-Sec 16(8)(b Attachment Only"/>
          <xsd:enumeration value="Tab 56-Sec 16(8)(c) Attachment Only"/>
          <xsd:enumeration value="Tab 57-Sec 16(8)(d) Attachment Only"/>
          <xsd:enumeration value="Tab 58-Sec 16(8)(e) Attachment Only"/>
          <xsd:enumeration value="Tab 59-Sec 16(8)(f) Attachment Only"/>
          <xsd:enumeration value="Tab 60-Sec 16(8)(g) Attachment Only"/>
          <xsd:enumeration value="Tab 61-Sec 16(8)(h) Attachment Only"/>
          <xsd:enumeration value="Tab 62-Sec 16(8)(i) Attachment Only"/>
          <xsd:enumeration value="Tab 63-Sec 16(8)(j) Attachment Only"/>
          <xsd:enumeration value="Tab 64-Sec 16(8)(k) Attachment Only"/>
          <xsd:enumeration value="Tab 66-Sec 16(8)(m) Attachment Only"/>
          <xsd:enumeration value="Tab 67-Sec 16(8)(n) Attachment Only"/>
          <xsd:enumeration value="Filing Requirements - Guidance Sheets"/>
          <xsd:enumeration value="Filing Requirements - Witness/Preparer Assignments"/>
          <xsd:enumeration value="Filing Requirements - eFiled"/>
          <xsd:enumeration value="Exempt Schedules 10_13_20_23_33_44-48"/>
          <xsd:enumeration value="Schedule 01-5_8-29_40-Revenue Requirements"/>
          <xsd:enumeration value="Schedule 08-14,16-28-Revenue Requirements"/>
          <xsd:enumeration value="Schedule 01-5-Financial Data"/>
          <xsd:enumeration value="Schedule 06-Annual Reports"/>
          <xsd:enumeration value="Schedule 07-Comparative Financial Statements"/>
          <xsd:enumeration value="Schedule 15-Regulatory Assets"/>
          <xsd:enumeration value="Schedule 17-Lead/Lag Cash Working Capital Calc - ET"/>
          <xsd:enumeration value="Schedule 27-Lead/Lag Cash Working Capital Calc - Adj."/>
          <xsd:enumeration value="Schedule 29-Workpapers for Adjustments"/>
          <xsd:enumeration value="Schedule 30-Revenue and Expense Analysis"/>
          <xsd:enumeration value="Schedule 31-Advertising"/>
          <xsd:enumeration value="Schedule 32-Storm Damage"/>
          <xsd:enumeration value="Schedule 34-Misc Expenses"/>
          <xsd:enumeration value="Schedule 35-Affiliate Services"/>
          <xsd:enumeration value="Schedule 36-Income Taxes"/>
          <xsd:enumeration value="Schedule 37-Organization"/>
          <xsd:enumeration value="Schedule 38-Changes in Acctg Procedures"/>
          <xsd:enumeration value="Schedule 39-Out of Period"/>
          <xsd:enumeration value="Schedule 40-Cost of Service"/>
          <xsd:enumeration value="Schedule 41-Present and Proposed Tariffs"/>
          <xsd:enumeration value="Schedule 42-Present and Proposed Revenues"/>
          <xsd:enumeration value="Schedule 43-Sample Bills"/>
          <xsd:enumeration value="Schedule 49-Other"/>
          <xsd:enumeration value="Schedule 50-Other"/>
        </xsd:restriction>
      </xsd:simpleType>
    </xsd:element>
    <xsd:element name="Witness_x0020_Testimony" ma:index="6" nillable="true" ma:displayName="Witness" ma:format="Dropdown" ma:internalName="Witness_x0020_Testimony" ma:readOnly="false">
      <xsd:simpleType>
        <xsd:restriction base="dms:Choice">
          <xsd:enumeration value="Baryenbruch, Patrick L. (Baryenbruch &amp; Company, LLC)"/>
          <xsd:enumeration value="Bellar, Lonnie E."/>
          <xsd:enumeration value="Bevington, John"/>
          <xsd:enumeration value="Burgos, Julissa"/>
          <xsd:enumeration value="Clements, Chad E."/>
          <xsd:enumeration value="Conroy, Robert M."/>
          <xsd:enumeration value="Crockett, John R."/>
          <xsd:enumeration value="Dylan W. D'Ascendis (ScottMadden, Inc.)"/>
          <xsd:enumeration value="Fackler, Andrea M."/>
          <xsd:enumeration value="Garrett, Christopher M."/>
          <xsd:enumeration value="Hornung, Michael E."/>
          <xsd:enumeration value="Johnson, Daniel"/>
          <xsd:enumeration value="Lovekamp, Rick E."/>
          <xsd:enumeration value="McCombs, Drew T."/>
          <xsd:enumeration value="McFarland, Elizabeth J."/>
          <xsd:enumeration value="McKenzie, Adrien M. (FINCAP, Inc.)"/>
          <xsd:enumeration value="Metts, Heather D."/>
          <xsd:enumeration value="Montgomery, Shannon L."/>
          <xsd:enumeration value="Poplaski, Vincent"/>
          <xsd:enumeration value="Rahn, Derek"/>
          <xsd:enumeration value="Rieth, Tom C."/>
          <xsd:enumeration value="Saunders, Eileen L."/>
          <xsd:enumeration value="Schram, Charles R."/>
          <xsd:enumeration value="Sinclair, David S."/>
          <xsd:enumeration value="Spanos, John J. (Gannett Fleming)"/>
          <xsd:enumeration value="Waldrab, Peter W."/>
          <xsd:enumeration value="Wilson, Stuart"/>
          <xsd:enumeration value="z - eFiled/Filed"/>
          <xsd:enumeration value="Arbough, Daniel K."/>
          <xsd:enumeration value="Blake, Kent W."/>
          <xsd:enumeration value="Leichty, Douglas A."/>
          <xsd:enumeration value="Meiman, Greg J."/>
          <xsd:enumeration value="Murphy, J. Clay"/>
          <xsd:enumeration value="Seelye, Steve (The Prime Group)"/>
          <xsd:enumeration value="Straight, Scott"/>
          <xsd:enumeration value="Thompson, Paul W."/>
          <xsd:enumeration value="Wolfe, John K."/>
          <xsd:enumeration value="Lyons, Tim S. (ScottMadden Inc)"/>
        </xsd:restriction>
      </xsd:simpleType>
    </xsd:element>
    <xsd:element name="Intervemprs" ma:index="7" nillable="true" ma:displayName="Data Request Party" ma:format="Dropdown" ma:internalName="Intervemprs" ma:readOnly="false">
      <xsd:simpleType>
        <xsd:restriction base="dms:Choice">
          <xsd:enumeration value="0-Data Response Tracking Sheet"/>
          <xsd:enumeration value="KY Public Service Commission - PSC"/>
          <xsd:enumeration value="VA State Corporation Commission - VASCC"/>
          <xsd:enumeration value="Appalachian Voices"/>
          <xsd:enumeration value="Association of Community Ministries - ACM"/>
          <xsd:enumeration value="Attorney General/KY Industrial Utility Customers - AG/KIUC"/>
          <xsd:enumeration value="Attorney General - AG"/>
          <xsd:enumeration value="AT&amp;T"/>
          <xsd:enumeration value="Charter Communications - Charter"/>
          <xsd:enumeration value="Community Action Council - CAC"/>
          <xsd:enumeration value="East Kentucky Power Cooperative - EKPC"/>
          <xsd:enumeration value="JBS Swift &amp; Co - JBS"/>
          <xsd:enumeration value="KY Broadband and Cable Association - KBCA"/>
          <xsd:enumeration value="KY Cable Telecomm. Assn - KCTA"/>
          <xsd:enumeration value="KY Industrial Utility Customers - KIUC"/>
          <xsd:enumeration value="Kentucky League of Cities - KLC"/>
          <xsd:enumeration value="Kroger"/>
          <xsd:enumeration value="Kroger/Wal-Mart"/>
          <xsd:enumeration value="KY School Boards Assn - KSBA"/>
          <xsd:enumeration value="KY Solar Industries Assn - KSIA"/>
          <xsd:enumeration value="Lexington-Fayette Urban County Govt - LFUCG"/>
          <xsd:enumeration value="Louisville Metro Government - METRO"/>
          <xsd:enumeration value="Metro. Housing Coalition - MHC"/>
          <xsd:enumeration value="Metro Housing Coalition/Kentuckians for the Commonwealth/Kentucky Solar Energy Society - MHC/KFTC/KSES"/>
          <xsd:enumeration value="Mountain Association/Kentuckians for the Commonwealth/Kentucky Solar Energy Society - MA/KFTC/KSES"/>
          <xsd:enumeration value="Sierra Club - SC"/>
          <xsd:enumeration value="U.S. Dept. of Defense/Federal Executive Agencies - DOD/FEA"/>
          <xsd:enumeration value="U.S. Dept. of Defense -  US DOD"/>
          <xsd:enumeration value="Wal-Mart"/>
        </xsd:restriction>
      </xsd:simpleType>
    </xsd:element>
    <xsd:element name="Round" ma:index="8" nillable="true" ma:displayName="Data Request Round" ma:format="Dropdown" ma:internalName="Round" ma:readOnly="false">
      <xsd:simpleType>
        <xsd:restriction base="dms:Choice">
          <xsd:enumeration value="On-Site Requests"/>
          <xsd:enumeration value="DR01"/>
          <xsd:enumeration value="DR01 Attachments"/>
          <xsd:enumeration value="DR01 eFiled/Filed"/>
          <xsd:enumeration value="DR02"/>
          <xsd:enumeration value="DR02 Attachments"/>
          <xsd:enumeration value="DR02 eFiled/Filed"/>
          <xsd:enumeration value="DR03"/>
          <xsd:enumeration value="DR03 Attachments"/>
          <xsd:enumeration value="DR03 eFiled/Filed"/>
          <xsd:enumeration value="DR04"/>
          <xsd:enumeration value="DR04 Attachments"/>
          <xsd:enumeration value="DR04 eFiled/Filed"/>
          <xsd:enumeration value="DR05"/>
          <xsd:enumeration value="DR05 Attachments"/>
          <xsd:enumeration value="DR05 eFiled/Filed"/>
          <xsd:enumeration value="DR06"/>
          <xsd:enumeration value="DR06 Attachments"/>
          <xsd:enumeration value="DR06 eFiled/Filed"/>
          <xsd:enumeration value="DR07"/>
          <xsd:enumeration value="DR07 Attachments"/>
          <xsd:enumeration value="DR07 eFiled/Filed"/>
          <xsd:enumeration value="DR08"/>
          <xsd:enumeration value="DR08 Attachments"/>
          <xsd:enumeration value="DR08 eFiled/Filed"/>
          <xsd:enumeration value="DR09"/>
          <xsd:enumeration value="DR09 Attachments"/>
          <xsd:enumeration value="DR09 eFiled/Filed"/>
          <xsd:enumeration value="DR10"/>
          <xsd:enumeration value="DR10 Attachments"/>
          <xsd:enumeration value="DR10 eFiled/Filed"/>
          <xsd:enumeration value="DR11"/>
          <xsd:enumeration value="DR11 Attachments"/>
          <xsd:enumeration value="DR11 eFiled/Filed"/>
          <xsd:enumeration value="DR12"/>
          <xsd:enumeration value="DR12 Attachments"/>
          <xsd:enumeration value="DR12 eFiled/Filed"/>
          <xsd:enumeration value="DR13"/>
          <xsd:enumeration value="DR13 Attachments"/>
          <xsd:enumeration value="DR13 eFiled/Filed"/>
          <xsd:enumeration value="DR14"/>
          <xsd:enumeration value="DR14 Attachments"/>
          <xsd:enumeration value="DR14 eFiled/Filed"/>
          <xsd:enumeration value="Post Hearing DR01"/>
          <xsd:enumeration value="Post Hearing DR01 Attachments"/>
          <xsd:enumeration value="Post Hearing DR01 eFiled/Filed"/>
          <xsd:enumeration value="Post Hearing DR02"/>
          <xsd:enumeration value="Post Hearing DR02 Attachments"/>
          <xsd:enumeration value="Post Hearing DR02 eFiled/Filed"/>
          <xsd:enumeration value="PSC DR02/Intervenors DR01"/>
          <xsd:enumeration value="PSC DR03/Intervenors DR02"/>
          <xsd:enumeration value="PSC DR04"/>
          <xsd:enumeration value="PSC DR05/Intervenors DR03"/>
          <xsd:enumeration value="PSC DR06"/>
        </xsd:restriction>
      </xsd:simpleType>
    </xsd:element>
    <xsd:element name="Data_x0020_Request_x0020_Question_x0020_No_x002e_" ma:index="9" nillable="true" ma:displayName="Data Request Question No." ma:format="Dropdown" ma:internalName="Data_x0020_Request_x0020_Question_x0020_No_x002e_" ma:readOnly="false">
      <xsd:simpleType>
        <xsd:restriction base="dms:Choice">
          <xsd:enumeration value="001"/>
          <xsd:enumeration value="002"/>
          <xsd:enumeration value="003"/>
          <xsd:enumeration value="004"/>
          <xsd:enumeration value="005"/>
          <xsd:enumeration value="006"/>
          <xsd:enumeration value="007"/>
          <xsd:enumeration value="008"/>
          <xsd:enumeration value="009"/>
          <xsd:enumeration value="010"/>
          <xsd:enumeration value="011"/>
          <xsd:enumeration value="012"/>
          <xsd:enumeration value="013"/>
          <xsd:enumeration value="014"/>
          <xsd:enumeration value="015"/>
          <xsd:enumeration value="016"/>
          <xsd:enumeration value="017"/>
          <xsd:enumeration value="018"/>
          <xsd:enumeration value="019"/>
          <xsd:enumeration value="020"/>
          <xsd:enumeration value="021"/>
          <xsd:enumeration value="022"/>
          <xsd:enumeration value="023"/>
          <xsd:enumeration value="024"/>
          <xsd:enumeration value="025"/>
          <xsd:enumeration value="026"/>
          <xsd:enumeration value="027"/>
          <xsd:enumeration value="028"/>
          <xsd:enumeration value="029"/>
          <xsd:enumeration value="030"/>
          <xsd:enumeration value="031"/>
          <xsd:enumeration value="032"/>
          <xsd:enumeration value="033"/>
          <xsd:enumeration value="034"/>
          <xsd:enumeration value="035"/>
          <xsd:enumeration value="036"/>
          <xsd:enumeration value="037"/>
          <xsd:enumeration value="038"/>
          <xsd:enumeration value="039"/>
          <xsd:enumeration value="040"/>
          <xsd:enumeration value="041"/>
          <xsd:enumeration value="042"/>
          <xsd:enumeration value="043"/>
          <xsd:enumeration value="044"/>
          <xsd:enumeration value="045"/>
          <xsd:enumeration value="046"/>
          <xsd:enumeration value="047"/>
          <xsd:enumeration value="048"/>
          <xsd:enumeration value="049"/>
          <xsd:enumeration value="050"/>
          <xsd:enumeration value="051"/>
          <xsd:enumeration value="052"/>
          <xsd:enumeration value="053"/>
          <xsd:enumeration value="054"/>
          <xsd:enumeration value="055"/>
          <xsd:enumeration value="056"/>
          <xsd:enumeration value="057"/>
          <xsd:enumeration value="058"/>
          <xsd:enumeration value="059"/>
          <xsd:enumeration value="060"/>
          <xsd:enumeration value="061"/>
          <xsd:enumeration value="062"/>
          <xsd:enumeration value="063"/>
          <xsd:enumeration value="064"/>
          <xsd:enumeration value="065"/>
          <xsd:enumeration value="066"/>
          <xsd:enumeration value="067"/>
          <xsd:enumeration value="068"/>
          <xsd:enumeration value="069"/>
          <xsd:enumeration value="070"/>
          <xsd:enumeration value="071"/>
          <xsd:enumeration value="072"/>
          <xsd:enumeration value="073"/>
          <xsd:enumeration value="074"/>
          <xsd:enumeration value="075"/>
          <xsd:enumeration value="076"/>
          <xsd:enumeration value="077"/>
          <xsd:enumeration value="078"/>
          <xsd:enumeration value="079"/>
          <xsd:enumeration value="080"/>
          <xsd:enumeration value="081"/>
          <xsd:enumeration value="082"/>
          <xsd:enumeration value="083"/>
          <xsd:enumeration value="084"/>
          <xsd:enumeration value="085"/>
          <xsd:enumeration value="086"/>
          <xsd:enumeration value="087"/>
          <xsd:enumeration value="088"/>
          <xsd:enumeration value="089"/>
          <xsd:enumeration value="090"/>
          <xsd:enumeration value="091"/>
          <xsd:enumeration value="092"/>
          <xsd:enumeration value="093"/>
          <xsd:enumeration value="094"/>
          <xsd:enumeration value="095"/>
          <xsd:enumeration value="096"/>
          <xsd:enumeration value="097"/>
          <xsd:enumeration value="098"/>
          <xsd:enumeration value="099"/>
          <xsd:enumeration value="100"/>
          <xsd:enumeration value="101"/>
          <xsd:enumeration value="102"/>
          <xsd:enumeration value="103"/>
          <xsd:enumeration value="104"/>
          <xsd:enumeration value="105"/>
          <xsd:enumeration value="106"/>
          <xsd:enumeration value="107"/>
          <xsd:enumeration value="108"/>
          <xsd:enumeration value="109"/>
          <xsd:enumeration value="110"/>
          <xsd:enumeration value="111"/>
          <xsd:enumeration value="112"/>
          <xsd:enumeration value="113"/>
          <xsd:enumeration value="114"/>
          <xsd:enumeration value="115"/>
          <xsd:enumeration value="116"/>
          <xsd:enumeration value="117"/>
          <xsd:enumeration value="118"/>
          <xsd:enumeration value="119"/>
          <xsd:enumeration value="120"/>
          <xsd:enumeration value="121"/>
          <xsd:enumeration value="122"/>
          <xsd:enumeration value="123"/>
          <xsd:enumeration value="124"/>
          <xsd:enumeration value="125"/>
          <xsd:enumeration value="126"/>
          <xsd:enumeration value="127"/>
          <xsd:enumeration value="128"/>
          <xsd:enumeration value="129"/>
          <xsd:enumeration value="130"/>
          <xsd:enumeration value="131"/>
          <xsd:enumeration value="132"/>
          <xsd:enumeration value="133"/>
          <xsd:enumeration value="134"/>
          <xsd:enumeration value="135"/>
          <xsd:enumeration value="136"/>
          <xsd:enumeration value="137"/>
          <xsd:enumeration value="138"/>
          <xsd:enumeration value="139"/>
          <xsd:enumeration value="140"/>
          <xsd:enumeration value="141"/>
          <xsd:enumeration value="142"/>
          <xsd:enumeration value="143"/>
          <xsd:enumeration value="144"/>
          <xsd:enumeration value="145"/>
          <xsd:enumeration value="146"/>
          <xsd:enumeration value="147"/>
          <xsd:enumeration value="148"/>
          <xsd:enumeration value="149"/>
          <xsd:enumeration value="150"/>
          <xsd:enumeration value="151"/>
          <xsd:enumeration value="152"/>
          <xsd:enumeration value="153"/>
          <xsd:enumeration value="154"/>
          <xsd:enumeration value="155"/>
          <xsd:enumeration value="156"/>
          <xsd:enumeration value="157"/>
          <xsd:enumeration value="158"/>
          <xsd:enumeration value="159"/>
          <xsd:enumeration value="160"/>
          <xsd:enumeration value="161"/>
          <xsd:enumeration value="162"/>
          <xsd:enumeration value="163"/>
          <xsd:enumeration value="164"/>
          <xsd:enumeration value="165"/>
          <xsd:enumeration value="166"/>
          <xsd:enumeration value="167"/>
          <xsd:enumeration value="168"/>
          <xsd:enumeration value="169"/>
          <xsd:enumeration value="170"/>
          <xsd:enumeration value="171"/>
          <xsd:enumeration value="172"/>
          <xsd:enumeration value="173"/>
          <xsd:enumeration value="174"/>
          <xsd:enumeration value="175"/>
          <xsd:enumeration value="176"/>
          <xsd:enumeration value="177"/>
          <xsd:enumeration value="178"/>
          <xsd:enumeration value="179"/>
          <xsd:enumeration value="180"/>
          <xsd:enumeration value="181"/>
          <xsd:enumeration value="182"/>
          <xsd:enumeration value="183"/>
          <xsd:enumeration value="184"/>
          <xsd:enumeration value="185"/>
          <xsd:enumeration value="186"/>
          <xsd:enumeration value="187"/>
          <xsd:enumeration value="188"/>
          <xsd:enumeration value="189"/>
          <xsd:enumeration value="190"/>
          <xsd:enumeration value="191"/>
          <xsd:enumeration value="192"/>
          <xsd:enumeration value="193"/>
          <xsd:enumeration value="194"/>
          <xsd:enumeration value="195"/>
          <xsd:enumeration value="196"/>
          <xsd:enumeration value="197"/>
          <xsd:enumeration value="198"/>
          <xsd:enumeration value="199"/>
          <xsd:enumeration value="200"/>
          <xsd:enumeration value="201"/>
          <xsd:enumeration value="202"/>
          <xsd:enumeration value="203"/>
          <xsd:enumeration value="204"/>
          <xsd:enumeration value="205"/>
          <xsd:enumeration value="206"/>
          <xsd:enumeration value="207"/>
          <xsd:enumeration value="208"/>
          <xsd:enumeration value="209"/>
          <xsd:enumeration value="210"/>
          <xsd:enumeration value="211"/>
          <xsd:enumeration value="212"/>
          <xsd:enumeration value="213"/>
          <xsd:enumeration value="214"/>
          <xsd:enumeration value="215"/>
          <xsd:enumeration value="216"/>
          <xsd:enumeration value="217"/>
          <xsd:enumeration value="218"/>
          <xsd:enumeration value="219"/>
          <xsd:enumeration value="220"/>
          <xsd:enumeration value="221"/>
          <xsd:enumeration value="222"/>
          <xsd:enumeration value="223"/>
          <xsd:enumeration value="224"/>
          <xsd:enumeration value="225"/>
          <xsd:enumeration value="226"/>
          <xsd:enumeration value="227"/>
          <xsd:enumeration value="228"/>
          <xsd:enumeration value="229"/>
          <xsd:enumeration value="230"/>
          <xsd:enumeration value="231"/>
          <xsd:enumeration value="232"/>
          <xsd:enumeration value="233"/>
          <xsd:enumeration value="234"/>
          <xsd:enumeration value="235"/>
          <xsd:enumeration value="236"/>
          <xsd:enumeration value="237"/>
          <xsd:enumeration value="238"/>
          <xsd:enumeration value="239"/>
          <xsd:enumeration value="240"/>
          <xsd:enumeration value="241"/>
          <xsd:enumeration value="242"/>
          <xsd:enumeration value="243"/>
          <xsd:enumeration value="244"/>
          <xsd:enumeration value="245"/>
          <xsd:enumeration value="246"/>
          <xsd:enumeration value="247"/>
          <xsd:enumeration value="248"/>
          <xsd:enumeration value="249"/>
          <xsd:enumeration value="250"/>
          <xsd:enumeration value="251"/>
          <xsd:enumeration value="252"/>
          <xsd:enumeration value="253"/>
          <xsd:enumeration value="254"/>
          <xsd:enumeration value="255"/>
          <xsd:enumeration value="256"/>
          <xsd:enumeration value="257"/>
          <xsd:enumeration value="258"/>
          <xsd:enumeration value="259"/>
          <xsd:enumeration value="260"/>
          <xsd:enumeration value="261"/>
          <xsd:enumeration value="262"/>
          <xsd:enumeration value="263"/>
          <xsd:enumeration value="264"/>
          <xsd:enumeration value="265"/>
          <xsd:enumeration value="266"/>
          <xsd:enumeration value="267"/>
          <xsd:enumeration value="268"/>
          <xsd:enumeration value="269"/>
          <xsd:enumeration value="270"/>
          <xsd:enumeration value="271"/>
          <xsd:enumeration value="272"/>
          <xsd:enumeration value="273"/>
          <xsd:enumeration value="274"/>
          <xsd:enumeration value="275"/>
          <xsd:enumeration value="276"/>
          <xsd:enumeration value="277"/>
          <xsd:enumeration value="278"/>
          <xsd:enumeration value="279"/>
          <xsd:enumeration value="280"/>
          <xsd:enumeration value="281"/>
          <xsd:enumeration value="282"/>
          <xsd:enumeration value="283"/>
          <xsd:enumeration value="284"/>
          <xsd:enumeration value="285"/>
          <xsd:enumeration value="286"/>
          <xsd:enumeration value="287"/>
          <xsd:enumeration value="288"/>
          <xsd:enumeration value="289"/>
          <xsd:enumeration value="290"/>
          <xsd:enumeration value="291"/>
          <xsd:enumeration value="292"/>
          <xsd:enumeration value="293"/>
          <xsd:enumeration value="294"/>
          <xsd:enumeration value="295"/>
          <xsd:enumeration value="296"/>
          <xsd:enumeration value="297"/>
          <xsd:enumeration value="298"/>
          <xsd:enumeration value="299"/>
          <xsd:enumeration value="300"/>
          <xsd:enumeration value="301"/>
          <xsd:enumeration value="302"/>
          <xsd:enumeration value="303"/>
          <xsd:enumeration value="304"/>
          <xsd:enumeration value="305"/>
          <xsd:enumeration value="306"/>
          <xsd:enumeration value="307"/>
          <xsd:enumeration value="308"/>
          <xsd:enumeration value="309"/>
          <xsd:enumeration value="310"/>
          <xsd:enumeration value="311"/>
          <xsd:enumeration value="312"/>
          <xsd:enumeration value="313"/>
          <xsd:enumeration value="314"/>
          <xsd:enumeration value="315"/>
          <xsd:enumeration value="316"/>
          <xsd:enumeration value="317"/>
          <xsd:enumeration value="318"/>
          <xsd:enumeration value="319"/>
          <xsd:enumeration value="320"/>
          <xsd:enumeration value="321"/>
          <xsd:enumeration value="322"/>
          <xsd:enumeration value="323"/>
          <xsd:enumeration value="324"/>
          <xsd:enumeration value="325"/>
          <xsd:enumeration value="326"/>
          <xsd:enumeration value="327"/>
          <xsd:enumeration value="328"/>
          <xsd:enumeration value="329"/>
          <xsd:enumeration value="330"/>
          <xsd:enumeration value="331"/>
          <xsd:enumeration value="332"/>
          <xsd:enumeration value="333"/>
          <xsd:enumeration value="334"/>
          <xsd:enumeration value="335"/>
          <xsd:enumeration value="336"/>
          <xsd:enumeration value="337"/>
          <xsd:enumeration value="338"/>
          <xsd:enumeration value="339"/>
          <xsd:enumeration value="340"/>
          <xsd:enumeration value="341"/>
          <xsd:enumeration value="342"/>
          <xsd:enumeration value="343"/>
          <xsd:enumeration value="344"/>
          <xsd:enumeration value="345"/>
          <xsd:enumeration value="346"/>
          <xsd:enumeration value="347"/>
          <xsd:enumeration value="348"/>
          <xsd:enumeration value="349"/>
          <xsd:enumeration value="350"/>
          <xsd:enumeration value="351"/>
          <xsd:enumeration value="352"/>
          <xsd:enumeration value="353"/>
          <xsd:enumeration value="354"/>
          <xsd:enumeration value="355"/>
          <xsd:enumeration value="356"/>
          <xsd:enumeration value="357"/>
          <xsd:enumeration value="358"/>
          <xsd:enumeration value="359"/>
          <xsd:enumeration value="360"/>
          <xsd:enumeration value="361"/>
          <xsd:enumeration value="362"/>
          <xsd:enumeration value="363"/>
          <xsd:enumeration value="364"/>
          <xsd:enumeration value="365"/>
          <xsd:enumeration value="366"/>
          <xsd:enumeration value="367"/>
          <xsd:enumeration value="368"/>
          <xsd:enumeration value="369"/>
          <xsd:enumeration value="370"/>
          <xsd:enumeration value="371"/>
          <xsd:enumeration value="372"/>
          <xsd:enumeration value="373"/>
          <xsd:enumeration value="374"/>
          <xsd:enumeration value="375"/>
          <xsd:enumeration value="376"/>
          <xsd:enumeration value="377"/>
          <xsd:enumeration value="378"/>
          <xsd:enumeration value="379"/>
          <xsd:enumeration value="380"/>
          <xsd:enumeration value="381"/>
          <xsd:enumeration value="382"/>
          <xsd:enumeration value="383"/>
          <xsd:enumeration value="384"/>
          <xsd:enumeration value="385"/>
          <xsd:enumeration value="386"/>
          <xsd:enumeration value="387"/>
          <xsd:enumeration value="388"/>
          <xsd:enumeration value="389"/>
          <xsd:enumeration value="390"/>
          <xsd:enumeration value="391"/>
          <xsd:enumeration value="392"/>
          <xsd:enumeration value="393"/>
          <xsd:enumeration value="394"/>
          <xsd:enumeration value="395"/>
          <xsd:enumeration value="396"/>
          <xsd:enumeration value="397"/>
          <xsd:enumeration value="398"/>
          <xsd:enumeration value="399"/>
          <xsd:enumeration value="400"/>
          <xsd:enumeration value="401"/>
          <xsd:enumeration value="402"/>
          <xsd:enumeration value="403"/>
          <xsd:enumeration value="404"/>
          <xsd:enumeration value="405"/>
          <xsd:enumeration value="406"/>
          <xsd:enumeration value="407"/>
          <xsd:enumeration value="408"/>
          <xsd:enumeration value="409"/>
          <xsd:enumeration value="410"/>
          <xsd:enumeration value="411"/>
          <xsd:enumeration value="412"/>
          <xsd:enumeration value="413"/>
          <xsd:enumeration value="414"/>
          <xsd:enumeration value="415"/>
          <xsd:enumeration value="416"/>
          <xsd:enumeration value="417"/>
          <xsd:enumeration value="418"/>
          <xsd:enumeration value="419"/>
          <xsd:enumeration value="420"/>
          <xsd:enumeration value="421"/>
          <xsd:enumeration value="422"/>
          <xsd:enumeration value="423"/>
          <xsd:enumeration value="424"/>
          <xsd:enumeration value="425"/>
          <xsd:enumeration value="426"/>
          <xsd:enumeration value="427"/>
          <xsd:enumeration value="428"/>
          <xsd:enumeration value="429"/>
          <xsd:enumeration value="430"/>
          <xsd:enumeration value="431"/>
          <xsd:enumeration value="432"/>
          <xsd:enumeration value="433"/>
          <xsd:enumeration value="434"/>
          <xsd:enumeration value="435"/>
          <xsd:enumeration value="436"/>
          <xsd:enumeration value="437"/>
          <xsd:enumeration value="438"/>
          <xsd:enumeration value="439"/>
          <xsd:enumeration value="440"/>
          <xsd:enumeration value="441"/>
        </xsd:restriction>
      </xsd:simpleType>
    </xsd:element>
    <xsd:element name="Tariff_x0020_Dev_x0020_Doc_x0020_Type" ma:index="10" nillable="true" ma:displayName="Tariff Dev Doc Type" ma:format="Dropdown" ma:internalName="Tariff_x0020_Dev_x0020_Doc_x0020_Type">
      <xsd:simpleType>
        <xsd:restriction base="dms:Choice">
          <xsd:enumeration value="Rate Case Documents"/>
          <xsd:enumeration value="Pre-Pay Program"/>
          <xsd:enumeration value="Support"/>
        </xsd:restriction>
      </xsd:simpleType>
    </xsd:element>
    <xsd:element name="Filed_x0020_Documents" ma:index="11" nillable="true" ma:displayName="Filed Documents (Internal Use Only)" ma:format="Dropdown" ma:internalName="Filed_x0020_Documents" ma:readOnly="false">
      <xsd:simpleType>
        <xsd:restriction base="dms:Choice">
          <xsd:enumeration value="Application/Filing Requirements/Testimony"/>
          <xsd:enumeration value="PSC DR 01"/>
          <xsd:enumeration value="PSC DR 02/Intervenor DR 01"/>
          <xsd:enumeration value="PSC DR 03/Intervenor DR 02"/>
          <xsd:enumeration value="PSC DR 04"/>
          <xsd:enumeration value="PSC DR 05"/>
          <xsd:enumeration value="PSC DR 06"/>
          <xsd:enumeration value="PSC Post Hearing DR01"/>
          <xsd:enumeration value="PSC Post Hearing DR02"/>
          <xsd:enumeration value="VSCC DR01"/>
          <xsd:enumeration value="VSCC DR02"/>
          <xsd:enumeration value="VSCC DR03"/>
          <xsd:enumeration value="VSCC DR04"/>
          <xsd:enumeration value="VSCC DR05"/>
          <xsd:enumeration value="VSCC DR06"/>
          <xsd:enumeration value="VSCC DR07"/>
          <xsd:enumeration value="VSCC DR08"/>
          <xsd:enumeration value="VSCC DR09"/>
          <xsd:enumeration value="VSCC DR10"/>
          <xsd:enumeration value="VSCC DR11"/>
          <xsd:enumeration value="VSCC DR12"/>
          <xsd:enumeration value="VSCC DR13"/>
          <xsd:enumeration value="VSCC DR14"/>
          <xsd:enumeration value="Supplemental Testimony"/>
          <xsd:enumeration value="Rebuttal Testimony"/>
          <xsd:enumeration value="Settlement Agreement"/>
          <xsd:enumeration value="Stipulation Testimony"/>
          <xsd:enumeration value="Post Hearing Briefs"/>
        </xsd:restriction>
      </xsd:simpleType>
    </xsd:element>
    <xsd:element name="Department" ma:index="18" nillable="true" ma:displayName="Department/Purpose" ma:format="Dropdown" ma:internalName="Department" ma:readOnly="false">
      <xsd:simpleType>
        <xsd:restriction base="dms:Choice">
          <xsd:enumeration value="Billing Determinants"/>
          <xsd:enumeration value="Cost of Service"/>
          <xsd:enumeration value="Jurisdictional Separation Study"/>
          <xsd:enumeration value="Lead-Lag Study"/>
          <xsd:enumeration value="Revenue Requirement"/>
          <xsd:enumeration value="Testimony"/>
          <xsd:enumeration value="Errata"/>
          <xsd:enumeration value="Base Period Update - Jurisdictional Separation Study"/>
          <xsd:enumeration value="Base Period Update - Revenue Requirement"/>
          <xsd:enumeration value="Financial Planning &amp; Analysis"/>
          <xsd:enumeration value="Financial Planning &amp; Analysis - TEST FILES"/>
          <xsd:enumeration value="Financial Reporting"/>
          <xsd:enumeration value="Sales Analysis &amp; Forecasting"/>
          <xsd:enumeration value="State Regulation &amp; Rates"/>
          <xsd:enumeration value="Tax Accounting &amp; Complianc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Content Type"/>
        <xsd:element ref="dc:title" minOccurs="0" maxOccurs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mpany xmlns="54fcda00-7b58-44a7-b108-8bd10a8a08ba">
      <Value>KU</Value>
    </Company>
    <Tariff_x0020_Dev_x0020_Doc_x0020_Type xmlns="54fcda00-7b58-44a7-b108-8bd10a8a08ba" xsi:nil="true"/>
    <Filing_x0020_Requirement xmlns="54fcda00-7b58-44a7-b108-8bd10a8a08ba" xsi:nil="true"/>
    <Round xmlns="54fcda00-7b58-44a7-b108-8bd10a8a08ba">DR01 Attachments</Round>
    <FormData xmlns="http://schemas.microsoft.com/sharepoint/v3">&lt;?xml version="1.0" encoding="utf-8"?&gt;&lt;FormVariables&gt;&lt;Version /&gt;&lt;/FormVariables&gt;</FormData>
    <Data_x0020_Request_x0020_Question_x0020_No_x002e_ xmlns="54fcda00-7b58-44a7-b108-8bd10a8a08ba">045</Data_x0020_Request_x0020_Question_x0020_No_x002e_>
    <Year xmlns="54fcda00-7b58-44a7-b108-8bd10a8a08ba">2025</Year>
    <Document_x0020_Type xmlns="54fcda00-7b58-44a7-b108-8bd10a8a08ba">Data Requests</Document_x0020_Type>
    <Witness_x0020_Testimony xmlns="54fcda00-7b58-44a7-b108-8bd10a8a08ba" xsi:nil="true"/>
    <Intervemprs xmlns="54fcda00-7b58-44a7-b108-8bd10a8a08ba">Attorney General/KY Industrial Utility Customers - AG/KIUC</Intervemprs>
    <Filed_x0020_Documents xmlns="54fcda00-7b58-44a7-b108-8bd10a8a08ba" xsi:nil="true"/>
    <Department xmlns="54fcda00-7b58-44a7-b108-8bd10a8a08ba" xsi:nil="true"/>
  </documentManagement>
</p:properties>
</file>

<file path=customXml/item4.xml><?xml version="1.0" encoding="utf-8"?>
<?mso-contentType ?>
<FormUrls xmlns="http://schemas.microsoft.com/sharepoint/v3/contenttype/forms/url">
  <MobileDisplay>_layouts/15/NintexForms/Mobile/DispForm.aspx</MobileDisplay>
  <MobileEdit>_layouts/15/NintexForms/Mobile/EditForm.aspx</MobileEdit>
  <MobileNew>_layouts/15/NintexForms/Mobile/NewForm.aspx</MobileNew>
</FormUrls>
</file>

<file path=customXml/item5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883B2FDC-67DB-4ECA-BCCC-27F7345C2C47}">
  <ds:schemaRefs/>
</ds:datastoreItem>
</file>

<file path=customXml/itemProps2.xml><?xml version="1.0" encoding="utf-8"?>
<ds:datastoreItem xmlns:ds="http://schemas.openxmlformats.org/officeDocument/2006/customXml" ds:itemID="{88B1C4C6-F6AF-47CA-BF30-9E9365C420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4fcda00-7b58-44a7-b108-8bd10a8a08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DD0719-5BE7-4055-9B53-646D1FAD1ED4}">
  <ds:schemaRefs>
    <ds:schemaRef ds:uri="http://schemas.microsoft.com/office/2006/metadata/properties"/>
    <ds:schemaRef ds:uri="http://schemas.microsoft.com/office/infopath/2007/PartnerControls"/>
    <ds:schemaRef ds:uri="54fcda00-7b58-44a7-b108-8bd10a8a08ba"/>
    <ds:schemaRef ds:uri="http://schemas.microsoft.com/sharepoint/v3"/>
  </ds:schemaRefs>
</ds:datastoreItem>
</file>

<file path=customXml/itemProps4.xml><?xml version="1.0" encoding="utf-8"?>
<ds:datastoreItem xmlns:ds="http://schemas.openxmlformats.org/officeDocument/2006/customXml" ds:itemID="{7EED732B-468D-4A7B-8552-4379DBFEC1DA}">
  <ds:schemaRefs>
    <ds:schemaRef ds:uri="http://schemas.microsoft.com/sharepoint/v3/contenttype/forms/url"/>
  </ds:schemaRefs>
</ds:datastoreItem>
</file>

<file path=customXml/itemProps5.xml><?xml version="1.0" encoding="utf-8"?>
<ds:datastoreItem xmlns:ds="http://schemas.openxmlformats.org/officeDocument/2006/customXml" ds:itemID="{D5FC28E6-4019-459C-9B5F-7DC02154214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Electric</vt:lpstr>
      <vt:lpstr>Electric!Print_Area</vt:lpstr>
      <vt:lpstr>Electric!Print_Titles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Neiderer, Mackenzie P.</dc:creator>
  <cp:lastModifiedBy>Couch, Kelly</cp:lastModifiedBy>
  <cp:lastPrinted>2025-07-16T00:17:54Z</cp:lastPrinted>
  <dcterms:created xsi:type="dcterms:W3CDTF">2024-10-25T16:54:24Z</dcterms:created>
  <dcterms:modified xsi:type="dcterms:W3CDTF">2025-07-16T00:17:57Z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2025-07-09T16:58:26Z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09162d36-de52-42d6-863d-f8580496fd02</vt:lpwstr>
  </property>
  <property fmtid="{D5CDD505-2E9C-101B-9397-08002B2CF9AE}" pid="8" name="MSIP_Label_0adee1c6-0c13-46fe-9f7d-d5b32ad2c571_ContentBits">
    <vt:lpwstr>2</vt:lpwstr>
  </property>
  <property fmtid="{D5CDD505-2E9C-101B-9397-08002B2CF9AE}" pid="9" name="ContentTypeId">
    <vt:lpwstr>0x0101002D0103853DF7894DB347713A7250CD66</vt:lpwstr>
  </property>
  <property fmtid="{D5CDD505-2E9C-101B-9397-08002B2CF9AE}" pid="10" name="MSIP_Label_dcc6b311-06ac-4d45-8b7e-272c304377e9_Enabled">
    <vt:lpwstr>true</vt:lpwstr>
  </property>
  <property fmtid="{D5CDD505-2E9C-101B-9397-08002B2CF9AE}" pid="11" name="MSIP_Label_dcc6b311-06ac-4d45-8b7e-272c304377e9_SetDate">
    <vt:lpwstr>2025-07-16T00:17:41Z</vt:lpwstr>
  </property>
  <property fmtid="{D5CDD505-2E9C-101B-9397-08002B2CF9AE}" pid="12" name="MSIP_Label_dcc6b311-06ac-4d45-8b7e-272c304377e9_Method">
    <vt:lpwstr>Privileged</vt:lpwstr>
  </property>
  <property fmtid="{D5CDD505-2E9C-101B-9397-08002B2CF9AE}" pid="13" name="MSIP_Label_dcc6b311-06ac-4d45-8b7e-272c304377e9_Name">
    <vt:lpwstr>dcc6b311-06ac-4d45-8b7e-272c304377e9</vt:lpwstr>
  </property>
  <property fmtid="{D5CDD505-2E9C-101B-9397-08002B2CF9AE}" pid="14" name="MSIP_Label_dcc6b311-06ac-4d45-8b7e-272c304377e9_SiteId">
    <vt:lpwstr>25b79aa0-07c6-4d65-9c80-df92aacdc157</vt:lpwstr>
  </property>
  <property fmtid="{D5CDD505-2E9C-101B-9397-08002B2CF9AE}" pid="15" name="MSIP_Label_dcc6b311-06ac-4d45-8b7e-272c304377e9_ActionId">
    <vt:lpwstr>c086291c-0a73-4629-9e5b-e0e46521e1b3</vt:lpwstr>
  </property>
  <property fmtid="{D5CDD505-2E9C-101B-9397-08002B2CF9AE}" pid="16" name="MSIP_Label_dcc6b311-06ac-4d45-8b7e-272c304377e9_ContentBits">
    <vt:lpwstr>0</vt:lpwstr>
  </property>
  <property fmtid="{D5CDD505-2E9C-101B-9397-08002B2CF9AE}" pid="17" name="MSIP_Label_dcc6b311-06ac-4d45-8b7e-272c304377e9_Tag">
    <vt:lpwstr>10, 0, 1, 1</vt:lpwstr>
  </property>
</Properties>
</file>